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ichValueRel.xml" ContentType="application/vnd.ms-excel.richvaluerel+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charts/chart7.xml" ContentType="application/vnd.openxmlformats-officedocument.drawingml.chart+xml"/>
  <Override PartName="/xl/charts/style7.xml" ContentType="application/vnd.ms-office.chartstyle+xml"/>
  <Override PartName="/xl/charts/colors7.xml" ContentType="application/vnd.ms-office.chartcolorstyle+xml"/>
  <Override PartName="/xl/charts/chart8.xml" ContentType="application/vnd.openxmlformats-officedocument.drawingml.chart+xml"/>
  <Override PartName="/xl/charts/style8.xml" ContentType="application/vnd.ms-office.chartstyle+xml"/>
  <Override PartName="/xl/charts/colors8.xml" ContentType="application/vnd.ms-office.chartcolorstyle+xml"/>
  <Override PartName="/xl/charts/chart9.xml" ContentType="application/vnd.openxmlformats-officedocument.drawingml.chart+xml"/>
  <Override PartName="/xl/charts/style9.xml" ContentType="application/vnd.ms-office.chartstyle+xml"/>
  <Override PartName="/xl/charts/colors9.xml" ContentType="application/vnd.ms-office.chartcolorstyle+xml"/>
  <Override PartName="/xl/charts/chart10.xml" ContentType="application/vnd.openxmlformats-officedocument.drawingml.chart+xml"/>
  <Override PartName="/xl/charts/style10.xml" ContentType="application/vnd.ms-office.chartstyle+xml"/>
  <Override PartName="/xl/charts/colors10.xml" ContentType="application/vnd.ms-office.chartcolorstyle+xml"/>
  <Override PartName="/xl/charts/chart11.xml" ContentType="application/vnd.openxmlformats-officedocument.drawingml.chart+xml"/>
  <Override PartName="/xl/charts/style11.xml" ContentType="application/vnd.ms-office.chartstyle+xml"/>
  <Override PartName="/xl/charts/colors11.xml" ContentType="application/vnd.ms-office.chartcolorstyle+xml"/>
  <Override PartName="/xl/charts/chart12.xml" ContentType="application/vnd.openxmlformats-officedocument.drawingml.chart+xml"/>
  <Override PartName="/xl/charts/style12.xml" ContentType="application/vnd.ms-office.chartstyle+xml"/>
  <Override PartName="/xl/charts/colors12.xml" ContentType="application/vnd.ms-office.chartcolorstyle+xml"/>
  <Override PartName="/xl/charts/chart13.xml" ContentType="application/vnd.openxmlformats-officedocument.drawingml.chart+xml"/>
  <Override PartName="/xl/charts/style13.xml" ContentType="application/vnd.ms-office.chartstyle+xml"/>
  <Override PartName="/xl/charts/colors13.xml" ContentType="application/vnd.ms-office.chartcolorstyle+xml"/>
  <Override PartName="/xl/charts/chart14.xml" ContentType="application/vnd.openxmlformats-officedocument.drawingml.chart+xml"/>
  <Override PartName="/xl/charts/style14.xml" ContentType="application/vnd.ms-office.chartstyle+xml"/>
  <Override PartName="/xl/charts/colors14.xml" ContentType="application/vnd.ms-office.chartcolorstyle+xml"/>
  <Override PartName="/xl/charts/chart15.xml" ContentType="application/vnd.openxmlformats-officedocument.drawingml.chart+xml"/>
  <Override PartName="/xl/charts/style15.xml" ContentType="application/vnd.ms-office.chartstyle+xml"/>
  <Override PartName="/xl/charts/colors15.xml" ContentType="application/vnd.ms-office.chartcolorstyle+xml"/>
  <Override PartName="/xl/charts/chart16.xml" ContentType="application/vnd.openxmlformats-officedocument.drawingml.chart+xml"/>
  <Override PartName="/xl/charts/style16.xml" ContentType="application/vnd.ms-office.chartstyle+xml"/>
  <Override PartName="/xl/charts/colors16.xml" ContentType="application/vnd.ms-office.chartcolorstyle+xml"/>
  <Override PartName="/xl/charts/chart17.xml" ContentType="application/vnd.openxmlformats-officedocument.drawingml.chart+xml"/>
  <Override PartName="/xl/charts/style17.xml" ContentType="application/vnd.ms-office.chartstyle+xml"/>
  <Override PartName="/xl/charts/colors17.xml" ContentType="application/vnd.ms-office.chartcolorstyle+xml"/>
  <Override PartName="/xl/charts/chart18.xml" ContentType="application/vnd.openxmlformats-officedocument.drawingml.chart+xml"/>
  <Override PartName="/xl/charts/style18.xml" ContentType="application/vnd.ms-office.chartstyle+xml"/>
  <Override PartName="/xl/charts/colors18.xml" ContentType="application/vnd.ms-office.chartcolorstyle+xml"/>
  <Override PartName="/xl/charts/chart19.xml" ContentType="application/vnd.openxmlformats-officedocument.drawingml.chart+xml"/>
  <Override PartName="/xl/charts/style19.xml" ContentType="application/vnd.ms-office.chartstyle+xml"/>
  <Override PartName="/xl/charts/colors19.xml" ContentType="application/vnd.ms-office.chartcolorstyle+xml"/>
  <Override PartName="/xl/charts/chart20.xml" ContentType="application/vnd.openxmlformats-officedocument.drawingml.chart+xml"/>
  <Override PartName="/xl/charts/style20.xml" ContentType="application/vnd.ms-office.chartstyle+xml"/>
  <Override PartName="/xl/charts/colors20.xml" ContentType="application/vnd.ms-office.chartcolorstyle+xml"/>
  <Override PartName="/xl/charts/chart21.xml" ContentType="application/vnd.openxmlformats-officedocument.drawingml.chart+xml"/>
  <Override PartName="/xl/charts/style21.xml" ContentType="application/vnd.ms-office.chartstyle+xml"/>
  <Override PartName="/xl/charts/colors21.xml" ContentType="application/vnd.ms-office.chartcolorstyle+xml"/>
  <Override PartName="/xl/charts/chart22.xml" ContentType="application/vnd.openxmlformats-officedocument.drawingml.chart+xml"/>
  <Override PartName="/xl/charts/style22.xml" ContentType="application/vnd.ms-office.chartstyle+xml"/>
  <Override PartName="/xl/charts/colors22.xml" ContentType="application/vnd.ms-office.chartcolorstyle+xml"/>
  <Override PartName="/xl/charts/chart23.xml" ContentType="application/vnd.openxmlformats-officedocument.drawingml.chart+xml"/>
  <Override PartName="/xl/charts/style23.xml" ContentType="application/vnd.ms-office.chartstyle+xml"/>
  <Override PartName="/xl/charts/colors23.xml" ContentType="application/vnd.ms-office.chartcolorstyle+xml"/>
  <Override PartName="/xl/charts/chart24.xml" ContentType="application/vnd.openxmlformats-officedocument.drawingml.chart+xml"/>
  <Override PartName="/xl/charts/style24.xml" ContentType="application/vnd.ms-office.chartstyle+xml"/>
  <Override PartName="/xl/charts/colors24.xml" ContentType="application/vnd.ms-office.chartcolorstyle+xml"/>
  <Override PartName="/xl/charts/chart25.xml" ContentType="application/vnd.openxmlformats-officedocument.drawingml.chart+xml"/>
  <Override PartName="/xl/charts/style25.xml" ContentType="application/vnd.ms-office.chartstyle+xml"/>
  <Override PartName="/xl/charts/colors25.xml" ContentType="application/vnd.ms-office.chartcolorstyle+xml"/>
  <Override PartName="/xl/charts/chart26.xml" ContentType="application/vnd.openxmlformats-officedocument.drawingml.chart+xml"/>
  <Override PartName="/xl/charts/style26.xml" ContentType="application/vnd.ms-office.chartstyle+xml"/>
  <Override PartName="/xl/charts/colors26.xml" ContentType="application/vnd.ms-office.chartcolorstyle+xml"/>
  <Override PartName="/xl/charts/chart27.xml" ContentType="application/vnd.openxmlformats-officedocument.drawingml.chart+xml"/>
  <Override PartName="/xl/charts/style27.xml" ContentType="application/vnd.ms-office.chartstyle+xml"/>
  <Override PartName="/xl/charts/colors27.xml" ContentType="application/vnd.ms-office.chartcolorstyle+xml"/>
  <Override PartName="/xl/charts/chart28.xml" ContentType="application/vnd.openxmlformats-officedocument.drawingml.chart+xml"/>
  <Override PartName="/xl/charts/style28.xml" ContentType="application/vnd.ms-office.chartstyle+xml"/>
  <Override PartName="/xl/charts/colors28.xml" ContentType="application/vnd.ms-office.chartcolorstyle+xml"/>
  <Override PartName="/xl/charts/chart29.xml" ContentType="application/vnd.openxmlformats-officedocument.drawingml.chart+xml"/>
  <Override PartName="/xl/charts/style29.xml" ContentType="application/vnd.ms-office.chartstyle+xml"/>
  <Override PartName="/xl/charts/colors29.xml" ContentType="application/vnd.ms-office.chartcolorstyle+xml"/>
  <Override PartName="/xl/charts/chart30.xml" ContentType="application/vnd.openxmlformats-officedocument.drawingml.chart+xml"/>
  <Override PartName="/xl/charts/style30.xml" ContentType="application/vnd.ms-office.chartstyle+xml"/>
  <Override PartName="/xl/charts/colors30.xml" ContentType="application/vnd.ms-office.chartcolorstyle+xml"/>
  <Override PartName="/xl/charts/chart31.xml" ContentType="application/vnd.openxmlformats-officedocument.drawingml.chart+xml"/>
  <Override PartName="/xl/charts/style31.xml" ContentType="application/vnd.ms-office.chartstyle+xml"/>
  <Override PartName="/xl/charts/colors31.xml" ContentType="application/vnd.ms-office.chartcolorstyle+xml"/>
  <Override PartName="/xl/charts/chart32.xml" ContentType="application/vnd.openxmlformats-officedocument.drawingml.chart+xml"/>
  <Override PartName="/xl/charts/style32.xml" ContentType="application/vnd.ms-office.chartstyle+xml"/>
  <Override PartName="/xl/charts/colors32.xml" ContentType="application/vnd.ms-office.chartcolorstyle+xml"/>
  <Override PartName="/xl/charts/chart33.xml" ContentType="application/vnd.openxmlformats-officedocument.drawingml.chart+xml"/>
  <Override PartName="/xl/charts/style33.xml" ContentType="application/vnd.ms-office.chartstyle+xml"/>
  <Override PartName="/xl/charts/colors33.xml" ContentType="application/vnd.ms-office.chartcolorstyle+xml"/>
  <Override PartName="/xl/charts/chart34.xml" ContentType="application/vnd.openxmlformats-officedocument.drawingml.chart+xml"/>
  <Override PartName="/xl/charts/style34.xml" ContentType="application/vnd.ms-office.chartstyle+xml"/>
  <Override PartName="/xl/charts/colors34.xml" ContentType="application/vnd.ms-office.chartcolorstyle+xml"/>
  <Override PartName="/xl/charts/chart35.xml" ContentType="application/vnd.openxmlformats-officedocument.drawingml.chart+xml"/>
  <Override PartName="/xl/charts/style35.xml" ContentType="application/vnd.ms-office.chartstyle+xml"/>
  <Override PartName="/xl/charts/colors35.xml" ContentType="application/vnd.ms-office.chartcolorstyle+xml"/>
  <Override PartName="/xl/charts/chart36.xml" ContentType="application/vnd.openxmlformats-officedocument.drawingml.chart+xml"/>
  <Override PartName="/xl/charts/style36.xml" ContentType="application/vnd.ms-office.chartstyle+xml"/>
  <Override PartName="/xl/charts/colors36.xml" ContentType="application/vnd.ms-office.chartcolorstyle+xml"/>
  <Override PartName="/xl/charts/chart37.xml" ContentType="application/vnd.openxmlformats-officedocument.drawingml.chart+xml"/>
  <Override PartName="/xl/charts/style37.xml" ContentType="application/vnd.ms-office.chartstyle+xml"/>
  <Override PartName="/xl/charts/colors37.xml" ContentType="application/vnd.ms-office.chartcolorstyle+xml"/>
  <Override PartName="/xl/charts/chart38.xml" ContentType="application/vnd.openxmlformats-officedocument.drawingml.chart+xml"/>
  <Override PartName="/xl/charts/style38.xml" ContentType="application/vnd.ms-office.chartstyle+xml"/>
  <Override PartName="/xl/charts/colors38.xml" ContentType="application/vnd.ms-office.chartcolorstyle+xml"/>
  <Override PartName="/xl/charts/chart39.xml" ContentType="application/vnd.openxmlformats-officedocument.drawingml.chart+xml"/>
  <Override PartName="/xl/charts/style39.xml" ContentType="application/vnd.ms-office.chartstyle+xml"/>
  <Override PartName="/xl/charts/colors39.xml" ContentType="application/vnd.ms-office.chartcolorstyle+xml"/>
  <Override PartName="/xl/charts/chart40.xml" ContentType="application/vnd.openxmlformats-officedocument.drawingml.chart+xml"/>
  <Override PartName="/xl/charts/style40.xml" ContentType="application/vnd.ms-office.chartstyle+xml"/>
  <Override PartName="/xl/charts/colors40.xml" ContentType="application/vnd.ms-office.chartcolorstyle+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726"/>
  <workbookPr codeName="ThisWorkbook"/>
  <mc:AlternateContent xmlns:mc="http://schemas.openxmlformats.org/markup-compatibility/2006">
    <mc:Choice Requires="x15">
      <x15ac:absPath xmlns:x15ac="http://schemas.microsoft.com/office/spreadsheetml/2010/11/ac" url="https://kpn1337791.sharepoint.com/sites/EnduleProjecten/Projecten/24026 Building Balance ondersteuning/Keuzetool ontwikkeling/"/>
    </mc:Choice>
  </mc:AlternateContent>
  <xr:revisionPtr revIDLastSave="0" documentId="8_{28DC39C1-3036-4A9A-9EF3-F0FB44731B8C}" xr6:coauthVersionLast="47" xr6:coauthVersionMax="47" xr10:uidLastSave="{00000000-0000-0000-0000-000000000000}"/>
  <workbookProtection workbookAlgorithmName="SHA-512" workbookHashValue="fdQ8pIUn5C9iWubndcOJbs2raAw6OdU3mrBwyoQbyU7iIm0pqhygs3X39jIBzamLfBJyM8wEVekecqWTHz3gMw==" workbookSaltValue="57UdkfYFKnKQfWRngEfb4Q==" workbookSpinCount="100000" lockStructure="1"/>
  <bookViews>
    <workbookView xWindow="-120" yWindow="-120" windowWidth="29040" windowHeight="15720" tabRatio="942" activeTab="1" xr2:uid="{9B32CE23-159F-469A-97D6-5A9664C17F69}"/>
  </bookViews>
  <sheets>
    <sheet name="Tool" sheetId="3" r:id="rId1"/>
    <sheet name="Grondslag van de berekeningen" sheetId="20" r:id="rId2"/>
    <sheet name="Dropdown input" sheetId="2" state="hidden" r:id="rId3"/>
    <sheet name="Grafieken" sheetId="17" state="hidden" r:id="rId4"/>
    <sheet name="Bestaandevloeronderaf" sheetId="6" state="hidden" r:id="rId5"/>
    <sheet name="binnendeuren" sheetId="4" state="hidden" r:id="rId6"/>
    <sheet name="voorzetwand" sheetId="19" state="hidden" r:id="rId7"/>
    <sheet name="binnenwand" sheetId="1" state="hidden" r:id="rId8"/>
    <sheet name="Wand_natte_ruimte" sheetId="7" state="hidden" r:id="rId9"/>
    <sheet name="Dak_buitenzijde" sheetId="8" state="hidden" r:id="rId10"/>
    <sheet name="gedeelt_vloer" sheetId="9" state="hidden" r:id="rId11"/>
    <sheet name="dak_hel_binnen" sheetId="10" state="hidden" r:id="rId12"/>
    <sheet name="Keuken" sheetId="11" state="hidden" r:id="rId13"/>
    <sheet name="Kozijnen" sheetId="12" state="hidden" r:id="rId14"/>
    <sheet name="kruipruimte" sheetId="13" state="hidden" r:id="rId15"/>
    <sheet name="Voorzetgevel_B_I" sheetId="14" state="hidden" r:id="rId16"/>
    <sheet name="Voorzetgevel_B" sheetId="15" state="hidden" r:id="rId17"/>
    <sheet name="Voorzetgevel_I" sheetId="16" state="hidden" r:id="rId18"/>
  </sheets>
  <definedNames>
    <definedName name="_xlnm._FilterDatabase" localSheetId="2" hidden="1">'Dropdown input'!$A$1:$B$1</definedName>
    <definedName name="_xlnm.Print_Titles" localSheetId="0">Tool!$1:$2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66" i="17" l="1"/>
  <c r="B50" i="17"/>
  <c r="B34" i="17"/>
  <c r="B18" i="17"/>
  <c r="B2" i="17"/>
  <c r="C145" i="3"/>
  <c r="C113" i="3"/>
  <c r="C81" i="3" l="1"/>
  <c r="F8" i="3"/>
  <c r="F9" i="3"/>
  <c r="F10" i="3"/>
  <c r="F11" i="3"/>
  <c r="F12" i="3"/>
  <c r="F13" i="3"/>
  <c r="F14" i="3"/>
  <c r="F15" i="3"/>
  <c r="F16" i="3"/>
  <c r="F7" i="3"/>
  <c r="C49" i="3"/>
  <c r="F43" i="3" a="1"/>
  <c r="H43" i="17" a="1"/>
  <c r="N27" i="17" a="1"/>
  <c r="J53" i="3" a="1"/>
  <c r="F52" i="3" a="1"/>
  <c r="E19" i="17" a="1"/>
  <c r="N35" i="17" a="1"/>
  <c r="N67" i="17" a="1"/>
  <c r="K3" i="17" a="1"/>
  <c r="K11" i="17" a="1"/>
  <c r="F53" i="3" a="1"/>
  <c r="K27" i="17" a="1"/>
  <c r="K35" i="17" a="1"/>
  <c r="K5" i="17" a="1"/>
  <c r="H3" i="17" a="1"/>
  <c r="E35" i="17" a="1"/>
  <c r="K67" i="17" a="1"/>
  <c r="H19" i="17" a="1"/>
  <c r="N3" i="17" a="1"/>
  <c r="H4" i="17" a="1"/>
  <c r="H35" i="17" a="1"/>
  <c r="J52" i="3" a="1"/>
  <c r="K59" i="17" a="1"/>
  <c r="B117" i="3" a="1"/>
  <c r="K43" i="17" a="1"/>
  <c r="N53" i="3" a="1"/>
  <c r="E27" i="17" a="1"/>
  <c r="N11" i="17" a="1"/>
  <c r="E59" i="17" a="1"/>
  <c r="N4" i="17" a="1"/>
  <c r="E5" i="17" a="1"/>
  <c r="N59" i="17" a="1"/>
  <c r="N19" i="17" a="1"/>
  <c r="K19" i="17" a="1"/>
  <c r="N6" i="17" a="1"/>
  <c r="K6" i="17" a="1"/>
  <c r="K4" i="17" a="1"/>
  <c r="B85" i="3" a="1"/>
  <c r="E67" i="17" a="1"/>
  <c r="E4" i="17" a="1"/>
  <c r="H27" i="17" a="1"/>
  <c r="H59" i="17" a="1"/>
  <c r="E43" i="17" a="1"/>
  <c r="K75" i="17" a="1"/>
  <c r="N5" i="17" a="1"/>
  <c r="N52" i="3" a="1"/>
  <c r="E11" i="17" a="1"/>
  <c r="N43" i="17" a="1"/>
  <c r="E75" i="17" a="1"/>
  <c r="N51" i="17" a="1"/>
  <c r="E51" i="17" a="1"/>
  <c r="H75" i="17" a="1"/>
  <c r="F28" i="3" a="1"/>
  <c r="B53" i="3" a="1"/>
  <c r="H67" i="17" a="1"/>
  <c r="H5" i="17" a="1"/>
  <c r="N75" i="17" a="1"/>
  <c r="E6" i="17" a="1"/>
  <c r="B22" i="3" a="1"/>
  <c r="E3" i="17" a="1"/>
  <c r="H6" i="17" a="1"/>
  <c r="H51" i="17" a="1"/>
  <c r="H11" i="17" a="1"/>
  <c r="B149" i="3" a="1"/>
  <c r="K51" i="17" a="1"/>
  <c r="F43" i="3" l="1"/>
  <c r="B117" i="3"/>
  <c r="B85" i="3"/>
  <c r="F52" i="3"/>
  <c r="F53" i="3"/>
  <c r="J52" i="3"/>
  <c r="J53" i="3"/>
  <c r="N53" i="3"/>
  <c r="N52" i="3"/>
  <c r="B53" i="3"/>
  <c r="B149" i="3"/>
  <c r="B22" i="3"/>
  <c r="N75" i="17"/>
  <c r="K75" i="17"/>
  <c r="H75" i="17"/>
  <c r="E75" i="17"/>
  <c r="N67" i="17"/>
  <c r="K67" i="17"/>
  <c r="H67" i="17"/>
  <c r="E67" i="17"/>
  <c r="N59" i="17"/>
  <c r="K59" i="17"/>
  <c r="H59" i="17"/>
  <c r="E59" i="17"/>
  <c r="N51" i="17"/>
  <c r="K51" i="17"/>
  <c r="H51" i="17"/>
  <c r="E51" i="17"/>
  <c r="N43" i="17"/>
  <c r="K43" i="17"/>
  <c r="H43" i="17"/>
  <c r="E43" i="17"/>
  <c r="N35" i="17"/>
  <c r="K35" i="17"/>
  <c r="H35" i="17"/>
  <c r="E35" i="17"/>
  <c r="N27" i="17"/>
  <c r="K27" i="17"/>
  <c r="H27" i="17"/>
  <c r="E27" i="17"/>
  <c r="N19" i="17"/>
  <c r="K19" i="17"/>
  <c r="H19" i="17"/>
  <c r="E19" i="17"/>
  <c r="N11" i="17"/>
  <c r="K11" i="17"/>
  <c r="H11" i="17"/>
  <c r="E11" i="17"/>
  <c r="N3" i="17"/>
  <c r="N4" i="17"/>
  <c r="N5" i="17"/>
  <c r="N6" i="17"/>
  <c r="K3" i="17"/>
  <c r="K4" i="17"/>
  <c r="K5" i="17"/>
  <c r="K6" i="17"/>
  <c r="H6" i="17"/>
  <c r="H5" i="17"/>
  <c r="H4" i="17"/>
  <c r="H3" i="17"/>
  <c r="E6" i="17"/>
  <c r="E5" i="17"/>
  <c r="E4" i="17"/>
  <c r="E3" i="17"/>
  <c r="F28" i="3"/>
  <c r="C19" i="3"/>
  <c r="F116" i="3" a="1"/>
  <c r="F37" i="3" a="1"/>
  <c r="R107" i="3" a="1"/>
  <c r="N70" i="3" a="1"/>
  <c r="J69" i="3" a="1"/>
  <c r="R101" i="3" a="1"/>
  <c r="N60" i="3" a="1"/>
  <c r="R119" i="3" a="1"/>
  <c r="R28" i="3" a="1"/>
  <c r="R97" i="3" a="1"/>
  <c r="F98" i="3" a="1"/>
  <c r="J125" i="3" a="1"/>
  <c r="N84" i="3" a="1"/>
  <c r="N155" i="3" a="1"/>
  <c r="F21" i="3" a="1"/>
  <c r="N55" i="3" a="1"/>
  <c r="F29" i="3" a="1"/>
  <c r="R52" i="3" a="1"/>
  <c r="N133" i="3" a="1"/>
  <c r="N98" i="3" a="1"/>
  <c r="N117" i="3" a="1"/>
  <c r="N108" i="3" a="1"/>
  <c r="J102" i="3" a="1"/>
  <c r="J106" i="3" a="1"/>
  <c r="R161" i="3" a="1"/>
  <c r="J94" i="3" a="1"/>
  <c r="F148" i="3" a="1"/>
  <c r="F30" i="3" a="1"/>
  <c r="F38" i="3" a="1"/>
  <c r="J66" i="3" a="1"/>
  <c r="R154" i="3" a="1"/>
  <c r="N30" i="3" a="1"/>
  <c r="F62" i="3" a="1"/>
  <c r="N21" i="3" a="1"/>
  <c r="J140" i="3" a="1"/>
  <c r="N160" i="3" a="1"/>
  <c r="R22" i="3" a="1"/>
  <c r="R65" i="3" a="1"/>
  <c r="R125" i="3" a="1"/>
  <c r="R62" i="3" a="1"/>
  <c r="J130" i="3" a="1"/>
  <c r="J76" i="3" a="1"/>
  <c r="F170" i="3" a="1"/>
  <c r="R130" i="3" a="1"/>
  <c r="J124" i="3" a="1"/>
  <c r="F130" i="3" a="1"/>
  <c r="R92" i="3" a="1"/>
  <c r="J97" i="3" a="1"/>
  <c r="F129" i="3" a="1"/>
  <c r="R126" i="3" a="1"/>
  <c r="J44" i="3" a="1"/>
  <c r="J87" i="3" a="1"/>
  <c r="R148" i="3" a="1"/>
  <c r="F66" i="3" a="1"/>
  <c r="R106" i="3" a="1"/>
  <c r="F84" i="3" a="1"/>
  <c r="J61" i="3" a="1"/>
  <c r="N129" i="3" a="1"/>
  <c r="N91" i="3" a="1"/>
  <c r="N38" i="3" a="1"/>
  <c r="J116" i="3" a="1"/>
  <c r="R170" i="3" a="1"/>
  <c r="F60" i="3" a="1"/>
  <c r="N161" i="3" a="1"/>
  <c r="F34" i="3" a="1"/>
  <c r="N74" i="3" a="1"/>
  <c r="J101" i="3" a="1"/>
  <c r="F70" i="3" a="1"/>
  <c r="F101" i="3" a="1"/>
  <c r="J65" i="3" a="1"/>
  <c r="J93" i="3" a="1"/>
  <c r="F155" i="3" a="1"/>
  <c r="F151" i="3" a="1"/>
  <c r="N97" i="3" a="1"/>
  <c r="F102" i="3" a="1"/>
  <c r="F125" i="3" a="1"/>
  <c r="F55" i="3" a="1"/>
  <c r="R108" i="3" a="1"/>
  <c r="N34" i="3" a="1"/>
  <c r="N65" i="3" a="1"/>
  <c r="R140" i="3" a="1"/>
  <c r="J154" i="3" a="1"/>
  <c r="R60" i="3" a="1"/>
  <c r="R29" i="3" a="1"/>
  <c r="N76" i="3" a="1"/>
  <c r="N116" i="3" a="1"/>
  <c r="R34" i="3" a="1"/>
  <c r="F33" i="3" a="1"/>
  <c r="R87" i="3" a="1"/>
  <c r="F154" i="3" a="1"/>
  <c r="J161" i="3" a="1"/>
  <c r="R70" i="3" a="1"/>
  <c r="R21" i="3" a="1"/>
  <c r="F149" i="3" a="1"/>
  <c r="J91" i="3" a="1"/>
  <c r="R138" i="3" a="1"/>
  <c r="N156" i="3" a="1"/>
  <c r="F91" i="3" a="1"/>
  <c r="R66" i="3" a="1"/>
  <c r="R30" i="3" a="1"/>
  <c r="J133" i="3" a="1"/>
  <c r="R75" i="3" a="1"/>
  <c r="F42" i="3" a="1"/>
  <c r="R33" i="3" a="1"/>
  <c r="F24" i="3" a="1"/>
  <c r="J138" i="3" a="1"/>
  <c r="N62" i="3" a="1"/>
  <c r="N66" i="3" a="1"/>
  <c r="R160" i="3" a="1"/>
  <c r="N154" i="3" a="1"/>
  <c r="N61" i="3" a="1"/>
  <c r="R53" i="3" a="1"/>
  <c r="N101" i="3" a="1"/>
  <c r="F161" i="3" a="1"/>
  <c r="F107" i="3" a="1"/>
  <c r="N107" i="3" a="1"/>
  <c r="F157" i="3" a="1"/>
  <c r="J33" i="3" a="1"/>
  <c r="F44" i="3" a="1"/>
  <c r="N148" i="3" a="1"/>
  <c r="R38" i="3" a="1"/>
  <c r="F97" i="3" a="1"/>
  <c r="N138" i="3" a="1"/>
  <c r="R85" i="3" a="1"/>
  <c r="N102" i="3" a="1"/>
  <c r="J62" i="3" a="1"/>
  <c r="N171" i="3" a="1"/>
  <c r="R124" i="3" a="1"/>
  <c r="J29" i="3" a="1"/>
  <c r="F61" i="3" a="1"/>
  <c r="R155" i="3" a="1"/>
  <c r="F27" i="3" a="1"/>
  <c r="R43" i="3" a="1"/>
  <c r="N28" i="3" a="1"/>
  <c r="R98" i="3" a="1"/>
  <c r="N134" i="3" a="1"/>
  <c r="F123" i="3" a="1"/>
  <c r="N42" i="3" a="1"/>
  <c r="N165" i="3" a="1"/>
  <c r="J85" i="3" a="1"/>
  <c r="F69" i="3" a="1"/>
  <c r="N126" i="3" a="1"/>
  <c r="N169" i="3" a="1"/>
  <c r="N139" i="3" a="1"/>
  <c r="J34" i="3" a="1"/>
  <c r="F75" i="3" a="1"/>
  <c r="F117" i="3" a="1"/>
  <c r="F164" i="3" a="1"/>
  <c r="J165" i="3" a="1"/>
  <c r="R27" i="3" a="1"/>
  <c r="R157" i="3" a="1"/>
  <c r="J37" i="3" a="1"/>
  <c r="N94" i="3" a="1"/>
  <c r="J70" i="3" a="1"/>
  <c r="R69" i="3" a="1"/>
  <c r="F87" i="3" a="1"/>
  <c r="N149" i="3" a="1"/>
  <c r="N151" i="3" a="1"/>
  <c r="N75" i="3" a="1"/>
  <c r="J155" i="3" a="1"/>
  <c r="J59" i="3" a="1"/>
  <c r="R93" i="3" a="1"/>
  <c r="F74" i="3" a="1"/>
  <c r="N85" i="3" a="1"/>
  <c r="N124" i="3" a="1"/>
  <c r="R165" i="3" a="1"/>
  <c r="R84" i="3" a="1"/>
  <c r="N22" i="3" a="1"/>
  <c r="N123" i="3" a="1"/>
  <c r="F92" i="3" a="1"/>
  <c r="N130" i="3" a="1"/>
  <c r="R59" i="3" a="1"/>
  <c r="F140" i="3" a="1"/>
  <c r="N87" i="3" a="1"/>
  <c r="R116" i="3" a="1"/>
  <c r="N27" i="3" a="1"/>
  <c r="J108" i="3" a="1"/>
  <c r="N125" i="3" a="1"/>
  <c r="N92" i="3" a="1"/>
  <c r="R44" i="3" a="1"/>
  <c r="R55" i="3" a="1"/>
  <c r="J21" i="3" a="1"/>
  <c r="R42" i="3" a="1"/>
  <c r="N69" i="3" a="1"/>
  <c r="F165" i="3" a="1"/>
  <c r="N33" i="3" a="1"/>
  <c r="N44" i="3" a="1"/>
  <c r="R149" i="3" a="1"/>
  <c r="J170" i="3" a="1"/>
  <c r="R102" i="3" a="1"/>
  <c r="J60" i="3" a="1"/>
  <c r="F126" i="3" a="1"/>
  <c r="R139" i="3" a="1"/>
  <c r="J107" i="3" a="1"/>
  <c r="F169" i="3" a="1"/>
  <c r="N170" i="3" a="1"/>
  <c r="F93" i="3" a="1"/>
  <c r="N59" i="3" a="1"/>
  <c r="R24" i="3" a="1"/>
  <c r="F106" i="3" a="1"/>
  <c r="J157" i="3" a="1"/>
  <c r="J84" i="3" a="1"/>
  <c r="J156" i="3" a="1"/>
  <c r="R134" i="3" a="1"/>
  <c r="R129" i="3" a="1"/>
  <c r="F108" i="3" a="1"/>
  <c r="J28" i="3" a="1"/>
  <c r="J160" i="3" a="1"/>
  <c r="J42" i="3" a="1"/>
  <c r="F124" i="3" a="1"/>
  <c r="F156" i="3" a="1"/>
  <c r="R74" i="3" a="1"/>
  <c r="F171" i="3" a="1"/>
  <c r="R117" i="3" a="1"/>
  <c r="J151" i="3" a="1"/>
  <c r="R76" i="3" a="1"/>
  <c r="R133" i="3" a="1"/>
  <c r="J30" i="3" a="1"/>
  <c r="J148" i="3" a="1"/>
  <c r="J117" i="3" a="1"/>
  <c r="F94" i="3" a="1"/>
  <c r="J38" i="3" a="1"/>
  <c r="J149" i="3" a="1"/>
  <c r="N140" i="3" a="1"/>
  <c r="J119" i="3" a="1"/>
  <c r="N43" i="3" a="1"/>
  <c r="N164" i="3" a="1"/>
  <c r="R164" i="3" a="1"/>
  <c r="F59" i="3" a="1"/>
  <c r="J75" i="3" a="1"/>
  <c r="J171" i="3" a="1"/>
  <c r="F65" i="3" a="1"/>
  <c r="J43" i="3" a="1"/>
  <c r="R151" i="3" a="1"/>
  <c r="J123" i="3" a="1"/>
  <c r="R171" i="3" a="1"/>
  <c r="R61" i="3" a="1"/>
  <c r="F22" i="3" a="1"/>
  <c r="N119" i="3" a="1"/>
  <c r="J98" i="3" a="1"/>
  <c r="J92" i="3" a="1"/>
  <c r="J22" i="3" a="1"/>
  <c r="J169" i="3" a="1"/>
  <c r="F133" i="3" a="1"/>
  <c r="J139" i="3" a="1"/>
  <c r="N157" i="3" a="1"/>
  <c r="F119" i="3" a="1"/>
  <c r="J24" i="3" a="1"/>
  <c r="J55" i="3" a="1"/>
  <c r="J134" i="3" a="1"/>
  <c r="F76" i="3" a="1"/>
  <c r="N106" i="3" a="1"/>
  <c r="R91" i="3" a="1"/>
  <c r="J27" i="3" a="1"/>
  <c r="R123" i="3" a="1"/>
  <c r="J164" i="3" a="1"/>
  <c r="F138" i="3" a="1"/>
  <c r="R169" i="3" a="1"/>
  <c r="N24" i="3" a="1"/>
  <c r="J74" i="3" a="1"/>
  <c r="J129" i="3" a="1"/>
  <c r="N37" i="3" a="1"/>
  <c r="F160" i="3" a="1"/>
  <c r="R94" i="3" a="1"/>
  <c r="N29" i="3" a="1"/>
  <c r="R37" i="3" a="1"/>
  <c r="F134" i="3" a="1"/>
  <c r="J126" i="3" a="1"/>
  <c r="F85" i="3" a="1"/>
  <c r="R156" i="3" a="1"/>
  <c r="F139" i="3" a="1"/>
  <c r="N93" i="3" a="1"/>
  <c r="F139" i="3" l="1"/>
  <c r="R27" i="3"/>
  <c r="N55" i="3"/>
  <c r="J164" i="3"/>
  <c r="F42" i="3"/>
  <c r="F116" i="3"/>
  <c r="N154" i="3"/>
  <c r="R151" i="3"/>
  <c r="N44" i="3"/>
  <c r="F62" i="3"/>
  <c r="J98" i="3"/>
  <c r="J151" i="3"/>
  <c r="N75" i="3"/>
  <c r="F164" i="3"/>
  <c r="F37" i="3"/>
  <c r="J161" i="3"/>
  <c r="J59" i="3"/>
  <c r="J134" i="3"/>
  <c r="F102" i="3"/>
  <c r="N69" i="3"/>
  <c r="J101" i="3"/>
  <c r="N139" i="3"/>
  <c r="J170" i="3"/>
  <c r="R97" i="3"/>
  <c r="N74" i="3"/>
  <c r="R119" i="3"/>
  <c r="N106" i="3"/>
  <c r="N33" i="3"/>
  <c r="R55" i="3"/>
  <c r="J87" i="3"/>
  <c r="F55" i="3"/>
  <c r="J107" i="3"/>
  <c r="F44" i="3"/>
  <c r="F29" i="3"/>
  <c r="F140" i="3"/>
  <c r="F33" i="3"/>
  <c r="N123" i="3"/>
  <c r="R94" i="3"/>
  <c r="J139" i="3"/>
  <c r="R165" i="3"/>
  <c r="N37" i="3"/>
  <c r="F107" i="3"/>
  <c r="N60" i="3"/>
  <c r="N140" i="3"/>
  <c r="J133" i="3"/>
  <c r="N43" i="3"/>
  <c r="R139" i="3"/>
  <c r="R98" i="3"/>
  <c r="R84" i="3"/>
  <c r="N42" i="3"/>
  <c r="F124" i="3"/>
  <c r="R62" i="3"/>
  <c r="R44" i="3"/>
  <c r="J33" i="3"/>
  <c r="N30" i="3"/>
  <c r="J140" i="3"/>
  <c r="N38" i="3"/>
  <c r="R70" i="3"/>
  <c r="J92" i="3"/>
  <c r="R93" i="3"/>
  <c r="J42" i="3"/>
  <c r="R76" i="3"/>
  <c r="R52" i="3"/>
  <c r="J119" i="3"/>
  <c r="R155" i="3"/>
  <c r="J69" i="3"/>
  <c r="R37" i="3"/>
  <c r="F94" i="3"/>
  <c r="R91" i="3"/>
  <c r="R74" i="3"/>
  <c r="J66" i="3"/>
  <c r="N171" i="3"/>
  <c r="J27" i="3"/>
  <c r="R106" i="3"/>
  <c r="N124" i="3"/>
  <c r="N125" i="3"/>
  <c r="R129" i="3"/>
  <c r="F76" i="3"/>
  <c r="R149" i="3"/>
  <c r="N87" i="3"/>
  <c r="R133" i="3"/>
  <c r="F93" i="3"/>
  <c r="F171" i="3"/>
  <c r="R125" i="3"/>
  <c r="F149" i="3"/>
  <c r="F85" i="3"/>
  <c r="F161" i="3"/>
  <c r="J171" i="3"/>
  <c r="J38" i="3"/>
  <c r="J138" i="3"/>
  <c r="J74" i="3"/>
  <c r="F106" i="3"/>
  <c r="N98" i="3"/>
  <c r="J76" i="3"/>
  <c r="J123" i="3"/>
  <c r="N22" i="3"/>
  <c r="R42" i="3"/>
  <c r="R107" i="3"/>
  <c r="J28" i="3"/>
  <c r="N160" i="3"/>
  <c r="R33" i="3"/>
  <c r="F125" i="3"/>
  <c r="R22" i="3"/>
  <c r="R134" i="3"/>
  <c r="J85" i="3"/>
  <c r="R160" i="3"/>
  <c r="N155" i="3"/>
  <c r="F27" i="3"/>
  <c r="R87" i="3"/>
  <c r="N24" i="3"/>
  <c r="N66" i="3"/>
  <c r="F69" i="3"/>
  <c r="J22" i="3"/>
  <c r="N92" i="3"/>
  <c r="R53" i="3"/>
  <c r="R116" i="3"/>
  <c r="N129" i="3"/>
  <c r="R164" i="3"/>
  <c r="J37" i="3"/>
  <c r="N85" i="3"/>
  <c r="F133" i="3"/>
  <c r="N119" i="3"/>
  <c r="R28" i="3"/>
  <c r="R85" i="3"/>
  <c r="J91" i="3"/>
  <c r="J75" i="3"/>
  <c r="F165" i="3"/>
  <c r="R21" i="3"/>
  <c r="J70" i="3"/>
  <c r="J24" i="3"/>
  <c r="N148" i="3"/>
  <c r="N130" i="3"/>
  <c r="R75" i="3"/>
  <c r="R138" i="3"/>
  <c r="F151" i="3"/>
  <c r="N165" i="3"/>
  <c r="J124" i="3"/>
  <c r="R117" i="3"/>
  <c r="F138" i="3"/>
  <c r="J165" i="3"/>
  <c r="N70" i="3"/>
  <c r="N108" i="3"/>
  <c r="R38" i="3"/>
  <c r="J116" i="3"/>
  <c r="R130" i="3"/>
  <c r="F60" i="3"/>
  <c r="R170" i="3"/>
  <c r="F70" i="3"/>
  <c r="R102" i="3"/>
  <c r="R140" i="3"/>
  <c r="J97" i="3"/>
  <c r="R148" i="3"/>
  <c r="N170" i="3"/>
  <c r="J102" i="3"/>
  <c r="R30" i="3"/>
  <c r="F98" i="3"/>
  <c r="N157" i="3"/>
  <c r="J117" i="3"/>
  <c r="R156" i="3"/>
  <c r="N156" i="3"/>
  <c r="N27" i="3"/>
  <c r="F34" i="3"/>
  <c r="J93" i="3"/>
  <c r="F22" i="3"/>
  <c r="J130" i="3"/>
  <c r="F155" i="3"/>
  <c r="N102" i="3"/>
  <c r="F130" i="3"/>
  <c r="N138" i="3"/>
  <c r="F108" i="3"/>
  <c r="F74" i="3"/>
  <c r="J29" i="3"/>
  <c r="F92" i="3"/>
  <c r="J125" i="3"/>
  <c r="R171" i="3"/>
  <c r="R69" i="3"/>
  <c r="N28" i="3"/>
  <c r="J156" i="3"/>
  <c r="J148" i="3"/>
  <c r="J30" i="3"/>
  <c r="J43" i="3"/>
  <c r="R61" i="3"/>
  <c r="N93" i="3"/>
  <c r="R124" i="3"/>
  <c r="R126" i="3"/>
  <c r="J44" i="3"/>
  <c r="F65" i="3"/>
  <c r="N61" i="3"/>
  <c r="R161" i="3"/>
  <c r="N97" i="3"/>
  <c r="F38" i="3"/>
  <c r="F160" i="3"/>
  <c r="N169" i="3"/>
  <c r="F170" i="3"/>
  <c r="R169" i="3"/>
  <c r="F91" i="3"/>
  <c r="N21" i="3"/>
  <c r="N149" i="3"/>
  <c r="F84" i="3"/>
  <c r="F97" i="3"/>
  <c r="N65" i="3"/>
  <c r="F21" i="3"/>
  <c r="N116" i="3"/>
  <c r="J61" i="3"/>
  <c r="R92" i="3"/>
  <c r="N164" i="3"/>
  <c r="J60" i="3"/>
  <c r="F154" i="3"/>
  <c r="F156" i="3"/>
  <c r="N94" i="3"/>
  <c r="J21" i="3"/>
  <c r="F75" i="3"/>
  <c r="F134" i="3"/>
  <c r="R59" i="3"/>
  <c r="N133" i="3"/>
  <c r="F66" i="3"/>
  <c r="J65" i="3"/>
  <c r="R60" i="3"/>
  <c r="F61" i="3"/>
  <c r="R65" i="3"/>
  <c r="R157" i="3"/>
  <c r="J106" i="3"/>
  <c r="N151" i="3"/>
  <c r="F117" i="3"/>
  <c r="F123" i="3"/>
  <c r="J108" i="3"/>
  <c r="R24" i="3"/>
  <c r="F30" i="3"/>
  <c r="R123" i="3"/>
  <c r="N76" i="3"/>
  <c r="R66" i="3"/>
  <c r="N117" i="3"/>
  <c r="R34" i="3"/>
  <c r="F101" i="3"/>
  <c r="J62" i="3"/>
  <c r="N101" i="3"/>
  <c r="N59" i="3"/>
  <c r="F87" i="3"/>
  <c r="J55" i="3"/>
  <c r="R154" i="3"/>
  <c r="N107" i="3"/>
  <c r="R43" i="3"/>
  <c r="F59" i="3"/>
  <c r="R108" i="3"/>
  <c r="N62" i="3"/>
  <c r="R29" i="3"/>
  <c r="N29" i="3"/>
  <c r="N126" i="3"/>
  <c r="R101" i="3"/>
  <c r="J129" i="3"/>
  <c r="F119" i="3"/>
  <c r="N161" i="3"/>
  <c r="J169" i="3"/>
  <c r="F129" i="3"/>
  <c r="J94" i="3"/>
  <c r="J155" i="3"/>
  <c r="N91" i="3"/>
  <c r="J154" i="3"/>
  <c r="F148" i="3"/>
  <c r="J157" i="3"/>
  <c r="J34" i="3"/>
  <c r="J149" i="3"/>
  <c r="J160" i="3"/>
  <c r="F157" i="3"/>
  <c r="N84" i="3"/>
  <c r="F24" i="3"/>
  <c r="N34" i="3"/>
  <c r="N134" i="3"/>
  <c r="J126" i="3"/>
  <c r="F169" i="3"/>
  <c r="J84" i="3"/>
  <c r="F126" i="3"/>
</calcChain>
</file>

<file path=xl/metadata.xml><?xml version="1.0" encoding="utf-8"?>
<metadata xmlns="http://schemas.openxmlformats.org/spreadsheetml/2006/main" xmlns:xlrd="http://schemas.microsoft.com/office/spreadsheetml/2017/richdata" xmlns:xda="http://schemas.microsoft.com/office/spreadsheetml/2017/dynamicarray">
  <metadataTypes count="2">
    <metadataType name="XLRICHVALUE" minSupportedVersion="120000" copy="1" pasteAll="1" pasteValues="1" merge="1" splitFirst="1" rowColShift="1" clearFormats="1" clearComments="1" assign="1" coerce="1"/>
    <metadataType name="XLDAPR" minSupportedVersion="120000" copy="1" pasteAll="1" pasteValues="1" merge="1" splitFirst="1" rowColShift="1" clearFormats="1" clearComments="1" assign="1" coerce="1" cellMeta="1"/>
  </metadataTypes>
  <futureMetadata name="XLRICHVALUE" count="42">
    <bk>
      <extLst>
        <ext uri="{3e2802c4-a4d2-4d8b-9148-e3be6c30e623}">
          <xlrd:rvb i="0"/>
        </ext>
      </extLst>
    </bk>
    <bk>
      <extLst>
        <ext uri="{3e2802c4-a4d2-4d8b-9148-e3be6c30e623}">
          <xlrd:rvb i="1"/>
        </ext>
      </extLst>
    </bk>
    <bk>
      <extLst>
        <ext uri="{3e2802c4-a4d2-4d8b-9148-e3be6c30e623}">
          <xlrd:rvb i="2"/>
        </ext>
      </extLst>
    </bk>
    <bk>
      <extLst>
        <ext uri="{3e2802c4-a4d2-4d8b-9148-e3be6c30e623}">
          <xlrd:rvb i="3"/>
        </ext>
      </extLst>
    </bk>
    <bk>
      <extLst>
        <ext uri="{3e2802c4-a4d2-4d8b-9148-e3be6c30e623}">
          <xlrd:rvb i="4"/>
        </ext>
      </extLst>
    </bk>
    <bk>
      <extLst>
        <ext uri="{3e2802c4-a4d2-4d8b-9148-e3be6c30e623}">
          <xlrd:rvb i="5"/>
        </ext>
      </extLst>
    </bk>
    <bk>
      <extLst>
        <ext uri="{3e2802c4-a4d2-4d8b-9148-e3be6c30e623}">
          <xlrd:rvb i="6"/>
        </ext>
      </extLst>
    </bk>
    <bk>
      <extLst>
        <ext uri="{3e2802c4-a4d2-4d8b-9148-e3be6c30e623}">
          <xlrd:rvb i="7"/>
        </ext>
      </extLst>
    </bk>
    <bk>
      <extLst>
        <ext uri="{3e2802c4-a4d2-4d8b-9148-e3be6c30e623}">
          <xlrd:rvb i="8"/>
        </ext>
      </extLst>
    </bk>
    <bk>
      <extLst>
        <ext uri="{3e2802c4-a4d2-4d8b-9148-e3be6c30e623}">
          <xlrd:rvb i="9"/>
        </ext>
      </extLst>
    </bk>
    <bk>
      <extLst>
        <ext uri="{3e2802c4-a4d2-4d8b-9148-e3be6c30e623}">
          <xlrd:rvb i="10"/>
        </ext>
      </extLst>
    </bk>
    <bk>
      <extLst>
        <ext uri="{3e2802c4-a4d2-4d8b-9148-e3be6c30e623}">
          <xlrd:rvb i="11"/>
        </ext>
      </extLst>
    </bk>
    <bk>
      <extLst>
        <ext uri="{3e2802c4-a4d2-4d8b-9148-e3be6c30e623}">
          <xlrd:rvb i="12"/>
        </ext>
      </extLst>
    </bk>
    <bk>
      <extLst>
        <ext uri="{3e2802c4-a4d2-4d8b-9148-e3be6c30e623}">
          <xlrd:rvb i="13"/>
        </ext>
      </extLst>
    </bk>
    <bk>
      <extLst>
        <ext uri="{3e2802c4-a4d2-4d8b-9148-e3be6c30e623}">
          <xlrd:rvb i="14"/>
        </ext>
      </extLst>
    </bk>
    <bk>
      <extLst>
        <ext uri="{3e2802c4-a4d2-4d8b-9148-e3be6c30e623}">
          <xlrd:rvb i="15"/>
        </ext>
      </extLst>
    </bk>
    <bk>
      <extLst>
        <ext uri="{3e2802c4-a4d2-4d8b-9148-e3be6c30e623}">
          <xlrd:rvb i="16"/>
        </ext>
      </extLst>
    </bk>
    <bk>
      <extLst>
        <ext uri="{3e2802c4-a4d2-4d8b-9148-e3be6c30e623}">
          <xlrd:rvb i="17"/>
        </ext>
      </extLst>
    </bk>
    <bk>
      <extLst>
        <ext uri="{3e2802c4-a4d2-4d8b-9148-e3be6c30e623}">
          <xlrd:rvb i="18"/>
        </ext>
      </extLst>
    </bk>
    <bk>
      <extLst>
        <ext uri="{3e2802c4-a4d2-4d8b-9148-e3be6c30e623}">
          <xlrd:rvb i="19"/>
        </ext>
      </extLst>
    </bk>
    <bk>
      <extLst>
        <ext uri="{3e2802c4-a4d2-4d8b-9148-e3be6c30e623}">
          <xlrd:rvb i="20"/>
        </ext>
      </extLst>
    </bk>
    <bk>
      <extLst>
        <ext uri="{3e2802c4-a4d2-4d8b-9148-e3be6c30e623}">
          <xlrd:rvb i="21"/>
        </ext>
      </extLst>
    </bk>
    <bk>
      <extLst>
        <ext uri="{3e2802c4-a4d2-4d8b-9148-e3be6c30e623}">
          <xlrd:rvb i="22"/>
        </ext>
      </extLst>
    </bk>
    <bk>
      <extLst>
        <ext uri="{3e2802c4-a4d2-4d8b-9148-e3be6c30e623}">
          <xlrd:rvb i="23"/>
        </ext>
      </extLst>
    </bk>
    <bk>
      <extLst>
        <ext uri="{3e2802c4-a4d2-4d8b-9148-e3be6c30e623}">
          <xlrd:rvb i="24"/>
        </ext>
      </extLst>
    </bk>
    <bk>
      <extLst>
        <ext uri="{3e2802c4-a4d2-4d8b-9148-e3be6c30e623}">
          <xlrd:rvb i="25"/>
        </ext>
      </extLst>
    </bk>
    <bk>
      <extLst>
        <ext uri="{3e2802c4-a4d2-4d8b-9148-e3be6c30e623}">
          <xlrd:rvb i="26"/>
        </ext>
      </extLst>
    </bk>
    <bk>
      <extLst>
        <ext uri="{3e2802c4-a4d2-4d8b-9148-e3be6c30e623}">
          <xlrd:rvb i="27"/>
        </ext>
      </extLst>
    </bk>
    <bk>
      <extLst>
        <ext uri="{3e2802c4-a4d2-4d8b-9148-e3be6c30e623}">
          <xlrd:rvb i="28"/>
        </ext>
      </extLst>
    </bk>
    <bk>
      <extLst>
        <ext uri="{3e2802c4-a4d2-4d8b-9148-e3be6c30e623}">
          <xlrd:rvb i="29"/>
        </ext>
      </extLst>
    </bk>
    <bk>
      <extLst>
        <ext uri="{3e2802c4-a4d2-4d8b-9148-e3be6c30e623}">
          <xlrd:rvb i="30"/>
        </ext>
      </extLst>
    </bk>
    <bk>
      <extLst>
        <ext uri="{3e2802c4-a4d2-4d8b-9148-e3be6c30e623}">
          <xlrd:rvb i="31"/>
        </ext>
      </extLst>
    </bk>
    <bk>
      <extLst>
        <ext uri="{3e2802c4-a4d2-4d8b-9148-e3be6c30e623}">
          <xlrd:rvb i="32"/>
        </ext>
      </extLst>
    </bk>
    <bk>
      <extLst>
        <ext uri="{3e2802c4-a4d2-4d8b-9148-e3be6c30e623}">
          <xlrd:rvb i="33"/>
        </ext>
      </extLst>
    </bk>
    <bk>
      <extLst>
        <ext uri="{3e2802c4-a4d2-4d8b-9148-e3be6c30e623}">
          <xlrd:rvb i="34"/>
        </ext>
      </extLst>
    </bk>
    <bk>
      <extLst>
        <ext uri="{3e2802c4-a4d2-4d8b-9148-e3be6c30e623}">
          <xlrd:rvb i="35"/>
        </ext>
      </extLst>
    </bk>
    <bk>
      <extLst>
        <ext uri="{3e2802c4-a4d2-4d8b-9148-e3be6c30e623}">
          <xlrd:rvb i="36"/>
        </ext>
      </extLst>
    </bk>
    <bk>
      <extLst>
        <ext uri="{3e2802c4-a4d2-4d8b-9148-e3be6c30e623}">
          <xlrd:rvb i="37"/>
        </ext>
      </extLst>
    </bk>
    <bk>
      <extLst>
        <ext uri="{3e2802c4-a4d2-4d8b-9148-e3be6c30e623}">
          <xlrd:rvb i="38"/>
        </ext>
      </extLst>
    </bk>
    <bk>
      <extLst>
        <ext uri="{3e2802c4-a4d2-4d8b-9148-e3be6c30e623}">
          <xlrd:rvb i="39"/>
        </ext>
      </extLst>
    </bk>
    <bk>
      <extLst>
        <ext uri="{3e2802c4-a4d2-4d8b-9148-e3be6c30e623}">
          <xlrd:rvb i="40"/>
        </ext>
      </extLst>
    </bk>
    <bk>
      <extLst>
        <ext uri="{3e2802c4-a4d2-4d8b-9148-e3be6c30e623}">
          <xlrd:rvb i="41"/>
        </ext>
      </extLst>
    </bk>
  </futureMetadata>
  <futureMetadata name="XLDAPR" count="1">
    <bk>
      <extLst>
        <ext uri="{bdbb8cdc-fa1e-496e-a857-3c3f30c029c3}">
          <xda:dynamicArrayProperties fDynamic="1" fCollapsed="0"/>
        </ext>
      </extLst>
    </bk>
  </futureMetadata>
  <cellMetadata count="1">
    <bk>
      <rc t="2" v="0"/>
    </bk>
  </cellMetadata>
  <valueMetadata count="42">
    <bk>
      <rc t="1" v="0"/>
    </bk>
    <bk>
      <rc t="1" v="1"/>
    </bk>
    <bk>
      <rc t="1" v="2"/>
    </bk>
    <bk>
      <rc t="1" v="3"/>
    </bk>
    <bk>
      <rc t="1" v="4"/>
    </bk>
    <bk>
      <rc t="1" v="5"/>
    </bk>
    <bk>
      <rc t="1" v="6"/>
    </bk>
    <bk>
      <rc t="1" v="7"/>
    </bk>
    <bk>
      <rc t="1" v="8"/>
    </bk>
    <bk>
      <rc t="1" v="9"/>
    </bk>
    <bk>
      <rc t="1" v="10"/>
    </bk>
    <bk>
      <rc t="1" v="11"/>
    </bk>
    <bk>
      <rc t="1" v="12"/>
    </bk>
    <bk>
      <rc t="1" v="13"/>
    </bk>
    <bk>
      <rc t="1" v="14"/>
    </bk>
    <bk>
      <rc t="1" v="15"/>
    </bk>
    <bk>
      <rc t="1" v="16"/>
    </bk>
    <bk>
      <rc t="1" v="17"/>
    </bk>
    <bk>
      <rc t="1" v="18"/>
    </bk>
    <bk>
      <rc t="1" v="19"/>
    </bk>
    <bk>
      <rc t="1" v="20"/>
    </bk>
    <bk>
      <rc t="1" v="21"/>
    </bk>
    <bk>
      <rc t="1" v="22"/>
    </bk>
    <bk>
      <rc t="1" v="23"/>
    </bk>
    <bk>
      <rc t="1" v="24"/>
    </bk>
    <bk>
      <rc t="1" v="25"/>
    </bk>
    <bk>
      <rc t="1" v="26"/>
    </bk>
    <bk>
      <rc t="1" v="27"/>
    </bk>
    <bk>
      <rc t="1" v="28"/>
    </bk>
    <bk>
      <rc t="1" v="29"/>
    </bk>
    <bk>
      <rc t="1" v="30"/>
    </bk>
    <bk>
      <rc t="1" v="31"/>
    </bk>
    <bk>
      <rc t="1" v="32"/>
    </bk>
    <bk>
      <rc t="1" v="33"/>
    </bk>
    <bk>
      <rc t="1" v="34"/>
    </bk>
    <bk>
      <rc t="1" v="35"/>
    </bk>
    <bk>
      <rc t="1" v="36"/>
    </bk>
    <bk>
      <rc t="1" v="37"/>
    </bk>
    <bk>
      <rc t="1" v="38"/>
    </bk>
    <bk>
      <rc t="1" v="39"/>
    </bk>
    <bk>
      <rc t="1" v="40"/>
    </bk>
    <bk>
      <rc t="1" v="41"/>
    </bk>
  </valueMetadata>
</metadata>
</file>

<file path=xl/sharedStrings.xml><?xml version="1.0" encoding="utf-8"?>
<sst xmlns="http://schemas.openxmlformats.org/spreadsheetml/2006/main" count="1199" uniqueCount="323">
  <si>
    <t>Biobased Verkenner</t>
  </si>
  <si>
    <t>Selecteer ingrepen</t>
  </si>
  <si>
    <t>Renoveren en onderhouden met biobased materialen? 'Natuurlijk' kan dat al!</t>
  </si>
  <si>
    <t>Steeds meer vastgoedeigenaren vragen om biobased (ver)bouwmaterialen. Ook de overheid stimuleert bouwen en renoveren met natuurlijke materialen. Het ligt dus voor de hand dat er, net als voor nieuwbouw, ook milieuprestatieeisen komen voor renovatiewerken. De Nationale richtlijn toekomstbestedig renoveren is al in voorbereiding. Kennis over kansrijke biobased producttoepassingen bereid ons hierop voor. Deze biobased verkenner geeft snel inzicht in de mogelijkheden van dit moment.
Let op! Ben je aanbieder van biobased oplossingen en geen onderdeel van deze verkenner? Meld je dan bij het team van Building Balance via www.buildingbalance.eu</t>
  </si>
  <si>
    <t>Na-isolatie dak vanaf buitenzijde</t>
  </si>
  <si>
    <t xml:space="preserve"> </t>
  </si>
  <si>
    <t>Binnenwanden</t>
  </si>
  <si>
    <t>Keukens</t>
  </si>
  <si>
    <t>Binnendeuren</t>
  </si>
  <si>
    <t>Gevelbekleding - afwerking</t>
  </si>
  <si>
    <t>Traditioneel</t>
  </si>
  <si>
    <t>Biobased</t>
  </si>
  <si>
    <t>Kwaliteit</t>
  </si>
  <si>
    <t>Beschikbaarheid</t>
  </si>
  <si>
    <r>
      <t xml:space="preserve">Gezondheidseffect </t>
    </r>
    <r>
      <rPr>
        <sz val="7"/>
        <color theme="1"/>
        <rFont val="Arial"/>
        <family val="2"/>
      </rPr>
      <t>bewoner</t>
    </r>
  </si>
  <si>
    <t>Praktische impact</t>
  </si>
  <si>
    <t>Percentage biobased</t>
  </si>
  <si>
    <t>Herkomst grondstoffen</t>
  </si>
  <si>
    <r>
      <t>Circulariteit</t>
    </r>
    <r>
      <rPr>
        <sz val="8"/>
        <color theme="1"/>
        <rFont val="Arial"/>
        <family val="2"/>
      </rPr>
      <t xml:space="preserve">  Bij einde levensduur</t>
    </r>
  </si>
  <si>
    <t>Losmaakbaarheid</t>
  </si>
  <si>
    <t>Opname in NMD</t>
  </si>
  <si>
    <t>Kosten</t>
  </si>
  <si>
    <t>Initiële kosten</t>
  </si>
  <si>
    <t>Onderhoudskosten</t>
  </si>
  <si>
    <t>Energie en installatie</t>
  </si>
  <si>
    <t>Milieu-impact</t>
  </si>
  <si>
    <t>MKI</t>
  </si>
  <si>
    <t>ingrepen</t>
  </si>
  <si>
    <t>Tab naam</t>
  </si>
  <si>
    <t>Bestaande vloer isoleren</t>
  </si>
  <si>
    <t>Bestaandevloeronderaf</t>
  </si>
  <si>
    <t>Binnenwand</t>
  </si>
  <si>
    <t>Gedeeltelijke vloervervanging</t>
  </si>
  <si>
    <t>gedeelt_vloer</t>
  </si>
  <si>
    <t>Keuken</t>
  </si>
  <si>
    <t>Kozijnen en deuren buiten</t>
  </si>
  <si>
    <t>Kozijnen</t>
  </si>
  <si>
    <t>Na-isolatie kruipruimte (bodemhygrolatie)</t>
  </si>
  <si>
    <t>Kruipruimte</t>
  </si>
  <si>
    <t>Na-isolatie hellende daken van binnenuit</t>
  </si>
  <si>
    <t>dak_hel_binnen</t>
  </si>
  <si>
    <t>dak_buitenzijde</t>
  </si>
  <si>
    <t>Voorzetgevel_B</t>
  </si>
  <si>
    <t>Gevel na-isolatie - buitenzijde</t>
  </si>
  <si>
    <t>Voorzetgevel_B_I</t>
  </si>
  <si>
    <t>Voorzetgevels - Na-isolatie vanaf buitenzijde</t>
  </si>
  <si>
    <t>Voorzetgevel_I</t>
  </si>
  <si>
    <t>Wandafwerking voor natte ruimtes (BKT)</t>
  </si>
  <si>
    <t>Wand_natte_ruimte</t>
  </si>
  <si>
    <t>Nieuw</t>
  </si>
  <si>
    <t>Gerecycled</t>
  </si>
  <si>
    <t>Hergebruikt</t>
  </si>
  <si>
    <t>Stort</t>
  </si>
  <si>
    <t>Verbranden</t>
  </si>
  <si>
    <t>Recyclen</t>
  </si>
  <si>
    <t>Hergebruiken</t>
  </si>
  <si>
    <t>Naam traditionele aanpak</t>
  </si>
  <si>
    <t>Naam biobased alternatief 1</t>
  </si>
  <si>
    <t>Biobased alternatief 2</t>
  </si>
  <si>
    <t>Spuitisolatie</t>
  </si>
  <si>
    <t>Vloerisolatie Hennep</t>
  </si>
  <si>
    <t>Biobased vezelplaten</t>
  </si>
  <si>
    <t>Foto:</t>
  </si>
  <si>
    <t>Toelichting</t>
  </si>
  <si>
    <t>Een alternatief is de toepassing van hennepwol onder de bestaande vloer. De hennep wordt tussen de balklaag aangebracht en voorzien van vochtwerende folie die naar onderen toe dampopen is. 
Er zijn alternatieven te bedenken die niet biobased zijn maar wel een lagere milieuimpact hebben dan PUR-isolatie. 
Is biobased vanwege de condities onder de vloer niet mogelijk, overweeg dan een alternatief met bijvoorbeeld een folie. Hierdoor worden minder schadelijke materialen gebruikt.</t>
  </si>
  <si>
    <t>Gezondheidseffecten voor de bewoner</t>
  </si>
  <si>
    <t>Positieve praktische impact op de bewoner</t>
  </si>
  <si>
    <t xml:space="preserve">0% biobased </t>
  </si>
  <si>
    <t xml:space="preserve">35% biobased </t>
  </si>
  <si>
    <r>
      <t>80% biobased</t>
    </r>
    <r>
      <rPr>
        <b/>
        <sz val="11"/>
        <color rgb="FF000000"/>
        <rFont val="Aptos"/>
        <family val="2"/>
      </rPr>
      <t xml:space="preserve"> </t>
    </r>
    <r>
      <rPr>
        <sz val="8"/>
        <color rgb="FF000000"/>
        <rFont val="Aptos"/>
        <family val="2"/>
      </rPr>
      <t> </t>
    </r>
  </si>
  <si>
    <t>Herkomst van de grondstoffen</t>
  </si>
  <si>
    <t>100% 0% 0% 0% </t>
  </si>
  <si>
    <t>65% 35% 0% 0% </t>
  </si>
  <si>
    <t>20% 80% 0% 0% </t>
  </si>
  <si>
    <t>Circulariteit einde levensduur</t>
  </si>
  <si>
    <t>3% 26% 71% 0% </t>
  </si>
  <si>
    <t>6% 90% 4% 0% </t>
  </si>
  <si>
    <t xml:space="preserve">Ja </t>
  </si>
  <si>
    <t>Ja</t>
  </si>
  <si>
    <t xml:space="preserve">Kosten </t>
  </si>
  <si>
    <r>
      <t>Initiële kosten</t>
    </r>
    <r>
      <rPr>
        <sz val="11"/>
        <color theme="1"/>
        <rFont val="Aptos"/>
        <family val="2"/>
      </rPr>
      <t>**</t>
    </r>
  </si>
  <si>
    <r>
      <t>Onderhoudskosten</t>
    </r>
    <r>
      <rPr>
        <sz val="11"/>
        <color theme="1"/>
        <rFont val="Aptos"/>
        <family val="2"/>
      </rPr>
      <t>**</t>
    </r>
  </si>
  <si>
    <t>MKI (Milieukosten indicator)</t>
  </si>
  <si>
    <t>-</t>
  </si>
  <si>
    <t>Biobased alternatief 1c</t>
  </si>
  <si>
    <t>Traditionele opdekdeur</t>
  </si>
  <si>
    <t>Houten deur</t>
  </si>
  <si>
    <t>Biobased opdekdeur</t>
  </si>
  <si>
    <t xml:space="preserve">Standaard deur met honingraatvulling afgehangen in aluminium of grenen kozijn. 
Leveranciers: Svedex, Albo, Berkvens, Austria, Skantrea.  
De impact voor de bewoners is relatief klein. Het betreft vaak standaardmaten die gemakkelijk worden afgehangen. Het is snel verwerkbaar en arbeidsvriendelijk.  
Een aandachtspunt is het knappen van de harde toplaag tijdens het verwerken op de hoeken. Eventuele beschadigingen zijn daarbij moeilijk bij te werken zonder dat het zichtbaar is. 
De deuren voldoen aan het bouwbesluit en extra eisen ten aanzien van brandwerendheid zijn mogelijk.  </t>
  </si>
  <si>
    <t xml:space="preserve">Volledig houten deur afgehangen in houten kozijn.  
Deze worden doorgaans gemaakt door timmerfabrieken, meubelmakers en aannemers.  
Het voordeel van deze deuren is dat het een volledig natuurlijk product is met een positief effect op het binnenklimaat, mits bij eventuele afwerking natuurlijke oliën/beitsen worden gebruikt. Uiteraard is het ook losmaakbaar.  
Voor de bewoner kan het iets meer overlast betekenen (afhankelijk van het kozijn) omdat bij het plaatsen de deur pas wordt gemaakt met zaag/schaafwerk. Eventueel kan de deur ook ter plekke nog afgewerkt worden. 
Een aandachtspunt is de werking van het hout, waardoor het kan gebeuren dat de deur tussentijds bijgewerkt dient te worden. De scharnieren dienen zwaarder uitgevoerd te worden vanwege het gewicht van de deur. 
Voor de verwerker is het zwaarder tijdens het plaatsen. 
Doordat het maatwerk is voldoen de deuren niet aan het bouwbesluit. </t>
  </si>
  <si>
    <t xml:space="preserve">Standaard deur voorzien van C2C certificaat en voorzien van SAM panelen in plaats van HDF. Afwerking door middel van HPL.  
De deur kan op maat worden gemaakt in elke mm en worden geplaatst in stalen, aluminium of houten kozijnen. 
De deur wordt gemaakt door Van Vuuren.  
De impact voor de bewoners is relatief klein. Het betreft vaak standaardmaten die gemakkelijk worden afgehangen. Het is snel verwerkbaar. 
Eventuele beschadigingen zijn moeilijk bij te werken zonder dat het zichtbaar is. 
Voldoet aan het bouwbesluit. Extra eisen ten aanzien van brandwerendheid wordt aan gewerkt maar is op dit moment nog niet beschikbaar.  </t>
  </si>
  <si>
    <t>85% biobased  </t>
  </si>
  <si>
    <t>95% biobased </t>
  </si>
  <si>
    <t>- </t>
  </si>
  <si>
    <r>
      <t>15%</t>
    </r>
    <r>
      <rPr>
        <sz val="11"/>
        <color rgb="FF000000"/>
        <rFont val="Calibri"/>
        <family val="2"/>
      </rPr>
      <t xml:space="preserve"> </t>
    </r>
    <r>
      <rPr>
        <sz val="11"/>
        <color rgb="FF000000"/>
        <rFont val="Aptos"/>
        <family val="2"/>
      </rPr>
      <t>85%</t>
    </r>
    <r>
      <rPr>
        <sz val="11"/>
        <color rgb="FF000000"/>
        <rFont val="Calibri"/>
        <family val="2"/>
      </rPr>
      <t xml:space="preserve"> </t>
    </r>
    <r>
      <rPr>
        <sz val="11"/>
        <color rgb="FF000000"/>
        <rFont val="Aptos"/>
        <family val="2"/>
      </rPr>
      <t>0%</t>
    </r>
    <r>
      <rPr>
        <sz val="11"/>
        <color rgb="FF000000"/>
        <rFont val="Calibri"/>
        <family val="2"/>
      </rPr>
      <t xml:space="preserve"> </t>
    </r>
    <r>
      <rPr>
        <sz val="11"/>
        <color rgb="FF000000"/>
        <rFont val="Aptos"/>
        <family val="2"/>
      </rPr>
      <t>0% </t>
    </r>
  </si>
  <si>
    <r>
      <t>5%</t>
    </r>
    <r>
      <rPr>
        <sz val="11"/>
        <rFont val="Calibri"/>
        <family val="2"/>
      </rPr>
      <t xml:space="preserve"> </t>
    </r>
    <r>
      <rPr>
        <sz val="11"/>
        <rFont val="Aptos"/>
        <family val="2"/>
      </rPr>
      <t>95%</t>
    </r>
    <r>
      <rPr>
        <sz val="11"/>
        <rFont val="Calibri"/>
        <family val="2"/>
      </rPr>
      <t xml:space="preserve"> </t>
    </r>
    <r>
      <rPr>
        <sz val="11"/>
        <rFont val="Aptos"/>
        <family val="2"/>
      </rPr>
      <t>0%</t>
    </r>
    <r>
      <rPr>
        <sz val="11"/>
        <rFont val="Calibri"/>
        <family val="2"/>
      </rPr>
      <t xml:space="preserve"> </t>
    </r>
    <r>
      <rPr>
        <sz val="11"/>
        <rFont val="Aptos"/>
        <family val="2"/>
      </rPr>
      <t>0% </t>
    </r>
  </si>
  <si>
    <r>
      <t>5%</t>
    </r>
    <r>
      <rPr>
        <sz val="11"/>
        <color rgb="FF000000"/>
        <rFont val="Calibri"/>
        <family val="2"/>
      </rPr>
      <t xml:space="preserve"> </t>
    </r>
    <r>
      <rPr>
        <sz val="11"/>
        <color rgb="FF000000"/>
        <rFont val="Aptos"/>
        <family val="2"/>
      </rPr>
      <t>93%</t>
    </r>
    <r>
      <rPr>
        <sz val="11"/>
        <color rgb="FF000000"/>
        <rFont val="Calibri"/>
        <family val="2"/>
      </rPr>
      <t xml:space="preserve"> </t>
    </r>
    <r>
      <rPr>
        <sz val="11"/>
        <color rgb="FF000000"/>
        <rFont val="Aptos"/>
        <family val="2"/>
      </rPr>
      <t>1%</t>
    </r>
    <r>
      <rPr>
        <sz val="11"/>
        <color rgb="FF000000"/>
        <rFont val="Calibri"/>
        <family val="2"/>
      </rPr>
      <t xml:space="preserve"> </t>
    </r>
    <r>
      <rPr>
        <sz val="11"/>
        <color rgb="FF000000"/>
        <rFont val="Aptos"/>
        <family val="2"/>
      </rPr>
      <t>0% </t>
    </r>
  </si>
  <si>
    <r>
      <t>0%</t>
    </r>
    <r>
      <rPr>
        <sz val="11"/>
        <rFont val="Calibri"/>
        <family val="2"/>
      </rPr>
      <t xml:space="preserve"> </t>
    </r>
    <r>
      <rPr>
        <sz val="11"/>
        <rFont val="Aptos"/>
        <family val="2"/>
      </rPr>
      <t>0%</t>
    </r>
    <r>
      <rPr>
        <sz val="11"/>
        <rFont val="Calibri"/>
        <family val="2"/>
      </rPr>
      <t xml:space="preserve"> </t>
    </r>
    <r>
      <rPr>
        <sz val="11"/>
        <rFont val="Aptos"/>
        <family val="2"/>
      </rPr>
      <t>0%</t>
    </r>
    <r>
      <rPr>
        <sz val="11"/>
        <rFont val="Calibri"/>
        <family val="2"/>
      </rPr>
      <t xml:space="preserve"> </t>
    </r>
    <r>
      <rPr>
        <sz val="11"/>
        <rFont val="Aptos"/>
        <family val="2"/>
      </rPr>
      <t>0% </t>
    </r>
  </si>
  <si>
    <t>31%  </t>
  </si>
  <si>
    <t>31% </t>
  </si>
  <si>
    <t>Ja </t>
  </si>
  <si>
    <t>Nee </t>
  </si>
  <si>
    <t>Nee  </t>
  </si>
  <si>
    <t>Energieverbruik en installatiekosten</t>
  </si>
  <si>
    <t>Wordt ingevuld door externe adviseur</t>
  </si>
  <si>
    <t>29,67  </t>
  </si>
  <si>
    <t>voorzetwanden</t>
  </si>
  <si>
    <t>Metal stud, glaswol, gips</t>
  </si>
  <si>
    <t>Houten stokkenwand / stijl- regelwerk. Vezelisolatie plaat.</t>
  </si>
  <si>
    <t>Isolatieplaat direct tegen binnenwand. Vezelisolatieplaat</t>
  </si>
  <si>
    <t>(voorzet) wand opgebouwd uit aluminium stijl en regelwerk, opgevuld met (glaswol) isolatiemateriaal (dekens). Beplating mogelijk in alle soorten plaatmateriaal, doorgaans met 1 of 2 lagen gipsplaat, voor extra stevigheid in de wand kan worden gekozen om de eerste laag van OSB plaat te maken en hier overheen een gipsplaat te monteren. 
Afwerking door bewoner kan met latex/verf, behang. In natte ruimtes is tegelwerk geen probleem, wel dient dan de juiste detaillering en opbouw aangehouden te worden.</t>
  </si>
  <si>
    <t xml:space="preserve">Wand opgebouwd voor stevigheid uit (vuren)houten stijl en regelwerk. Isolatie middels vezelisolatieplaat of ingeblazen vezels tussen stijl- en regelwerk. 
Deze wordt afgewerkt met een leemstucplaat: afwerking door kalk- of leemstuc of afwerkplaat (zoals Sam-panel). 
Het is belangrijk om deze wandopbouw niet ‘af te sluiten’ met bijvoorbeeld een latex. Een dampopen afwerking heeft de voorkeur. 
Voor onderstaande berekening is uitgegaan van inblaasisolatie en een afwerking van vinylbehang met leemstuc. </t>
  </si>
  <si>
    <t>De isolatieplaten worden direct tegen de binnenwand aan gemonteerd (speciaal ontwikkelde schroef). Montage gaten zijn in de panelen voorgeboord. We zijn hierbij uitgegaan van de houtvezelisolatieplaat (Udi-in Reco).  
De panelen hebben een zgn. uitvlakkende werking, dus een wat kromme muur of een elektrabuis is geen enkel bezwaar en wanden hoeven doorgaans niet van te voren worden uitgevlakt. 
De beplating is direct stucbaar met kalk-of leemstuc. Ook hierbij geldt dat bij voorkeur geen latex wordt toegepast.</t>
  </si>
  <si>
    <t>38% biobased </t>
  </si>
  <si>
    <r>
      <t>100%</t>
    </r>
    <r>
      <rPr>
        <sz val="11"/>
        <color rgb="FF000000"/>
        <rFont val="Calibri"/>
        <family val="2"/>
      </rPr>
      <t xml:space="preserve"> 0</t>
    </r>
    <r>
      <rPr>
        <sz val="11"/>
        <color rgb="FF000000"/>
        <rFont val="Aptos"/>
        <family val="2"/>
      </rPr>
      <t>%</t>
    </r>
    <r>
      <rPr>
        <sz val="11"/>
        <color rgb="FF000000"/>
        <rFont val="Calibri"/>
        <family val="2"/>
      </rPr>
      <t xml:space="preserve"> </t>
    </r>
    <r>
      <rPr>
        <sz val="11"/>
        <color rgb="FF000000"/>
        <rFont val="Aptos"/>
        <family val="2"/>
      </rPr>
      <t>0%</t>
    </r>
    <r>
      <rPr>
        <sz val="11"/>
        <color rgb="FF000000"/>
        <rFont val="Calibri"/>
        <family val="2"/>
      </rPr>
      <t xml:space="preserve"> </t>
    </r>
    <r>
      <rPr>
        <sz val="11"/>
        <color rgb="FF000000"/>
        <rFont val="Aptos"/>
        <family val="2"/>
      </rPr>
      <t>0%  </t>
    </r>
  </si>
  <si>
    <r>
      <t>62%</t>
    </r>
    <r>
      <rPr>
        <sz val="11"/>
        <rFont val="Calibri"/>
        <family val="2"/>
      </rPr>
      <t xml:space="preserve"> 38</t>
    </r>
    <r>
      <rPr>
        <sz val="11"/>
        <rFont val="Aptos"/>
        <family val="2"/>
      </rPr>
      <t>%</t>
    </r>
    <r>
      <rPr>
        <sz val="11"/>
        <rFont val="Calibri"/>
        <family val="2"/>
      </rPr>
      <t xml:space="preserve"> </t>
    </r>
    <r>
      <rPr>
        <sz val="11"/>
        <rFont val="Aptos"/>
        <family val="2"/>
      </rPr>
      <t>0%</t>
    </r>
    <r>
      <rPr>
        <sz val="11"/>
        <rFont val="Calibri"/>
        <family val="2"/>
      </rPr>
      <t xml:space="preserve"> </t>
    </r>
    <r>
      <rPr>
        <sz val="11"/>
        <rFont val="Aptos"/>
        <family val="2"/>
      </rPr>
      <t>0%  </t>
    </r>
  </si>
  <si>
    <r>
      <t>91%</t>
    </r>
    <r>
      <rPr>
        <sz val="11"/>
        <color rgb="FF000000"/>
        <rFont val="Calibri"/>
        <family val="2"/>
      </rPr>
      <t xml:space="preserve"> 0</t>
    </r>
    <r>
      <rPr>
        <sz val="11"/>
        <color rgb="FF000000"/>
        <rFont val="Aptos"/>
        <family val="2"/>
      </rPr>
      <t>%</t>
    </r>
    <r>
      <rPr>
        <sz val="11"/>
        <color rgb="FF000000"/>
        <rFont val="Calibri"/>
        <family val="2"/>
      </rPr>
      <t xml:space="preserve"> 9</t>
    </r>
    <r>
      <rPr>
        <sz val="11"/>
        <color rgb="FF000000"/>
        <rFont val="Aptos"/>
        <family val="2"/>
      </rPr>
      <t>%</t>
    </r>
    <r>
      <rPr>
        <sz val="11"/>
        <color rgb="FF000000"/>
        <rFont val="Calibri"/>
        <family val="2"/>
      </rPr>
      <t xml:space="preserve"> </t>
    </r>
    <r>
      <rPr>
        <sz val="11"/>
        <color rgb="FF000000"/>
        <rFont val="Aptos"/>
        <family val="2"/>
      </rPr>
      <t>0%  </t>
    </r>
  </si>
  <si>
    <r>
      <t>59%</t>
    </r>
    <r>
      <rPr>
        <sz val="11"/>
        <rFont val="Calibri"/>
        <family val="2"/>
      </rPr>
      <t xml:space="preserve"> 39</t>
    </r>
    <r>
      <rPr>
        <sz val="11"/>
        <rFont val="Aptos"/>
        <family val="2"/>
      </rPr>
      <t>%</t>
    </r>
    <r>
      <rPr>
        <sz val="11"/>
        <rFont val="Calibri"/>
        <family val="2"/>
      </rPr>
      <t xml:space="preserve"> 2</t>
    </r>
    <r>
      <rPr>
        <sz val="11"/>
        <rFont val="Aptos"/>
        <family val="2"/>
      </rPr>
      <t>%</t>
    </r>
    <r>
      <rPr>
        <sz val="11"/>
        <rFont val="Calibri"/>
        <family val="2"/>
      </rPr>
      <t xml:space="preserve"> </t>
    </r>
    <r>
      <rPr>
        <sz val="11"/>
        <rFont val="Aptos"/>
        <family val="2"/>
      </rPr>
      <t>0%  </t>
    </r>
  </si>
  <si>
    <t>25% </t>
  </si>
  <si>
    <t>46% </t>
  </si>
  <si>
    <t>21,78 </t>
  </si>
  <si>
    <t>13,24 </t>
  </si>
  <si>
    <t>3,54 </t>
  </si>
  <si>
    <t>1,47 </t>
  </si>
  <si>
    <t>39% </t>
  </si>
  <si>
    <t>Prefab wand, Faay HV84</t>
  </si>
  <si>
    <t xml:space="preserve">De HV84 bestaat uit een paneel met een drager van houtvezelplaat. 
Het kan in natte en droge ruimte gebruikt worden. In natte ruimten is verlijming met FaayFix aanbevolen. Demonteren en hergebruiken kan dan niet meer. In de berekeningen zijn wij uitgegaan van een afwerking met leemstuc.  </t>
  </si>
  <si>
    <r>
      <t>51%</t>
    </r>
    <r>
      <rPr>
        <sz val="11"/>
        <rFont val="Calibri"/>
        <family val="2"/>
      </rPr>
      <t xml:space="preserve"> 12</t>
    </r>
    <r>
      <rPr>
        <sz val="11"/>
        <rFont val="Aptos"/>
        <family val="2"/>
      </rPr>
      <t>%</t>
    </r>
    <r>
      <rPr>
        <sz val="11"/>
        <rFont val="Calibri"/>
        <family val="2"/>
      </rPr>
      <t xml:space="preserve"> 37</t>
    </r>
    <r>
      <rPr>
        <sz val="11"/>
        <rFont val="Aptos"/>
        <family val="2"/>
      </rPr>
      <t>%</t>
    </r>
    <r>
      <rPr>
        <sz val="11"/>
        <rFont val="Calibri"/>
        <family val="2"/>
      </rPr>
      <t xml:space="preserve"> </t>
    </r>
    <r>
      <rPr>
        <sz val="11"/>
        <rFont val="Aptos"/>
        <family val="2"/>
      </rPr>
      <t>0%  </t>
    </r>
  </si>
  <si>
    <t>55% </t>
  </si>
  <si>
    <t>24,96 </t>
  </si>
  <si>
    <t>3,07 </t>
  </si>
  <si>
    <t>Niet </t>
  </si>
  <si>
    <t>Wandafwerking voor natte ruimtes (BKT) </t>
  </si>
  <si>
    <t>Keramische wandtegels lijmen </t>
  </si>
  <si>
    <t>Biocomposiet panelen  </t>
  </si>
  <si>
    <t>Houten beplating v.z.v. HPL toplaag </t>
  </si>
  <si>
    <t xml:space="preserve">Geglazuurde keramische wandtegels worden gelijmd en daarna afgewerkt met voegmortel. 
Bij renovatie van tegelwerk is veel sloop- en stucwerk noodzakelijk. 
Tegels zijn vrij dun en daarmee beperkt in het ruimtegebruik. Door het glazuur is het uitstekend waterwerend en vochtbestendig. 
Het mortelvoegwerk en de aanwezige kitvoegen gaan snel schimmelen/vervuilen. 
 </t>
  </si>
  <si>
    <t xml:space="preserve">Er zijn vezelpanelen op de markt van biocomposiet. Bijv. Nabasco gemaakt van lokale biobased reststromen met polyester bindmiddel (nu 85% biobased) of bijv. Biopanel en Plantics, beide op basis van hennepvezel. 
De montage van de panelen middels lijmen of een montagesysteem is eenvoudig en maakt eenvoudig om te demonteren. 
De systeemdikte is net als keramische tegels vrij dun. 
Het materiaal is in de toekomst volledig te composteren of recyclen.  
Het is verkrijgbaar in verschillende kleuren. Het is toepasbaar als gebruikelijke tegels. 
Deze oplossing is erg onderhoudsarm. </t>
  </si>
  <si>
    <t xml:space="preserve">Houten beplating voorzien van een HPL toplaag (bv Volkern van Trespa of Fibo Trespo) 
De gebruikte harsen zijn nog niet volledig biobased, maar er is ontwikkeling naar biobased harsen (Lignine). 
Montage van de panelen middels lijmen of montagesysteem, wat het eenvoudig maakt om het te demonteren. 
Het is volledig losmaakbaar bij mechanische bevestiging 
Een belangrijk aandachtspunt is bij de toepassing en systeemopbouw rekening te houden met vocht en uitzetting. 
Het is relatief kwetsbaar t.o.v. traditionele producten. </t>
  </si>
  <si>
    <r>
      <t>100%</t>
    </r>
    <r>
      <rPr>
        <sz val="11"/>
        <rFont val="Calibri"/>
        <family val="2"/>
      </rPr>
      <t xml:space="preserve"> 0</t>
    </r>
    <r>
      <rPr>
        <sz val="11"/>
        <rFont val="Aptos"/>
        <family val="2"/>
      </rPr>
      <t>%</t>
    </r>
    <r>
      <rPr>
        <sz val="11"/>
        <rFont val="Calibri"/>
        <family val="2"/>
      </rPr>
      <t xml:space="preserve"> 0</t>
    </r>
    <r>
      <rPr>
        <sz val="11"/>
        <rFont val="Aptos"/>
        <family val="2"/>
      </rPr>
      <t>%</t>
    </r>
    <r>
      <rPr>
        <sz val="11"/>
        <rFont val="Calibri"/>
        <family val="2"/>
      </rPr>
      <t xml:space="preserve"> </t>
    </r>
    <r>
      <rPr>
        <sz val="11"/>
        <rFont val="Aptos"/>
        <family val="2"/>
      </rPr>
      <t>0%  </t>
    </r>
  </si>
  <si>
    <r>
      <t>30%</t>
    </r>
    <r>
      <rPr>
        <sz val="11"/>
        <rFont val="Calibri"/>
        <family val="2"/>
      </rPr>
      <t xml:space="preserve"> 70</t>
    </r>
    <r>
      <rPr>
        <sz val="11"/>
        <rFont val="Aptos"/>
        <family val="2"/>
      </rPr>
      <t>%</t>
    </r>
    <r>
      <rPr>
        <sz val="11"/>
        <rFont val="Calibri"/>
        <family val="2"/>
      </rPr>
      <t xml:space="preserve"> 0</t>
    </r>
    <r>
      <rPr>
        <sz val="11"/>
        <rFont val="Aptos"/>
        <family val="2"/>
      </rPr>
      <t>%</t>
    </r>
    <r>
      <rPr>
        <sz val="11"/>
        <rFont val="Calibri"/>
        <family val="2"/>
      </rPr>
      <t xml:space="preserve"> </t>
    </r>
    <r>
      <rPr>
        <sz val="11"/>
        <rFont val="Aptos"/>
        <family val="2"/>
      </rPr>
      <t>0%  </t>
    </r>
  </si>
  <si>
    <r>
      <t>14%</t>
    </r>
    <r>
      <rPr>
        <sz val="11"/>
        <rFont val="Calibri"/>
        <family val="2"/>
      </rPr>
      <t xml:space="preserve"> 1</t>
    </r>
    <r>
      <rPr>
        <sz val="11"/>
        <rFont val="Aptos"/>
        <family val="2"/>
      </rPr>
      <t>%</t>
    </r>
    <r>
      <rPr>
        <sz val="11"/>
        <rFont val="Calibri"/>
        <family val="2"/>
      </rPr>
      <t xml:space="preserve"> 85</t>
    </r>
    <r>
      <rPr>
        <sz val="11"/>
        <rFont val="Aptos"/>
        <family val="2"/>
      </rPr>
      <t>%</t>
    </r>
    <r>
      <rPr>
        <sz val="11"/>
        <rFont val="Calibri"/>
        <family val="2"/>
      </rPr>
      <t xml:space="preserve"> </t>
    </r>
    <r>
      <rPr>
        <sz val="11"/>
        <rFont val="Aptos"/>
        <family val="2"/>
      </rPr>
      <t>0%  </t>
    </r>
  </si>
  <si>
    <r>
      <t>5%</t>
    </r>
    <r>
      <rPr>
        <sz val="11"/>
        <rFont val="Calibri"/>
        <family val="2"/>
      </rPr>
      <t xml:space="preserve"> 95</t>
    </r>
    <r>
      <rPr>
        <sz val="11"/>
        <rFont val="Aptos"/>
        <family val="2"/>
      </rPr>
      <t>%</t>
    </r>
    <r>
      <rPr>
        <sz val="11"/>
        <rFont val="Calibri"/>
        <family val="2"/>
      </rPr>
      <t xml:space="preserve"> 0</t>
    </r>
    <r>
      <rPr>
        <sz val="11"/>
        <rFont val="Aptos"/>
        <family val="2"/>
      </rPr>
      <t>%</t>
    </r>
    <r>
      <rPr>
        <sz val="11"/>
        <rFont val="Calibri"/>
        <family val="2"/>
      </rPr>
      <t xml:space="preserve"> </t>
    </r>
    <r>
      <rPr>
        <sz val="11"/>
        <rFont val="Aptos"/>
        <family val="2"/>
      </rPr>
      <t>0%  </t>
    </r>
  </si>
  <si>
    <t>12% </t>
  </si>
  <si>
    <t>30% </t>
  </si>
  <si>
    <t>10,34 </t>
  </si>
  <si>
    <t>17,59 </t>
  </si>
  <si>
    <t>+70% </t>
  </si>
  <si>
    <r>
      <t>Na-isolatie dak vanaf buitenzijde (prefabdak)</t>
    </r>
    <r>
      <rPr>
        <sz val="16"/>
        <rFont val="Aptos"/>
        <family val="2"/>
      </rPr>
      <t> </t>
    </r>
  </si>
  <si>
    <t>Minerale wol </t>
  </si>
  <si>
    <t>Inblaasisolatie </t>
  </si>
  <si>
    <t>Houtvezel </t>
  </si>
  <si>
    <t>In een traditioneel prefabdak zit doorgaans minerale wol, zoals glas- of steenwol. 
Bij onderstaande berekeningen is uitgegaan van een HSB-element met glaswol.</t>
  </si>
  <si>
    <t>Wanneer je met inblaaselementen werkt bestaat de binnenzijde van het HSB element uit alleen een folie. Met het volblazen van het element op locatie wordt er een naadloze aansluiting gecreëerd met het bestaande dakbeschot. Met de toepassing van inblaas kan deze naadloze aansluiting worden gegarandeerd omdat de folie meegeeft met de aansluiting. Bij de toepassing van vaste isolaties kan deze garantie niet worden gegeven.  
Miscanthus en stro zijn inblaasisolaties van Nederlandse bodem die in een vergevorderd stadium van onderzoek zijn. Daarnaast zijn ook houtvezel (zie hiernaast) en papiercellulose oplossingen.  </t>
  </si>
  <si>
    <t>Een alternatief is de toepassing van inblaasisolatie gemaakt van houtvezel. Dit product is al wat langer op de markt en heeft daarmee ook al informatie opgenomen in de NMD waardoor er meer bekend is over de prestaties.  </t>
  </si>
  <si>
    <r>
      <t xml:space="preserve">33% </t>
    </r>
    <r>
      <rPr>
        <sz val="11"/>
        <rFont val="Calibri"/>
        <family val="2"/>
      </rPr>
      <t>67</t>
    </r>
    <r>
      <rPr>
        <sz val="11"/>
        <rFont val="Aptos"/>
        <family val="2"/>
      </rPr>
      <t>%</t>
    </r>
    <r>
      <rPr>
        <sz val="11"/>
        <rFont val="Calibri"/>
        <family val="2"/>
      </rPr>
      <t xml:space="preserve"> 50</t>
    </r>
    <r>
      <rPr>
        <sz val="11"/>
        <rFont val="Aptos"/>
        <family val="2"/>
      </rPr>
      <t>%</t>
    </r>
    <r>
      <rPr>
        <sz val="11"/>
        <rFont val="Calibri"/>
        <family val="2"/>
      </rPr>
      <t xml:space="preserve"> 5</t>
    </r>
    <r>
      <rPr>
        <sz val="11"/>
        <rFont val="Aptos"/>
        <family val="2"/>
      </rPr>
      <t>0%</t>
    </r>
  </si>
  <si>
    <r>
      <t>4%</t>
    </r>
    <r>
      <rPr>
        <sz val="11"/>
        <rFont val="Calibri"/>
        <family val="2"/>
      </rPr>
      <t xml:space="preserve"> 93</t>
    </r>
    <r>
      <rPr>
        <sz val="11"/>
        <rFont val="Aptos"/>
        <family val="2"/>
      </rPr>
      <t>%</t>
    </r>
    <r>
      <rPr>
        <sz val="11"/>
        <rFont val="Calibri"/>
        <family val="2"/>
      </rPr>
      <t xml:space="preserve"> 2</t>
    </r>
    <r>
      <rPr>
        <sz val="11"/>
        <rFont val="Aptos"/>
        <family val="2"/>
      </rPr>
      <t>%</t>
    </r>
    <r>
      <rPr>
        <sz val="11"/>
        <rFont val="Calibri"/>
        <family val="2"/>
      </rPr>
      <t xml:space="preserve"> </t>
    </r>
    <r>
      <rPr>
        <sz val="11"/>
        <rFont val="Aptos"/>
        <family val="2"/>
      </rPr>
      <t>0%  </t>
    </r>
  </si>
  <si>
    <r>
      <t>7%</t>
    </r>
    <r>
      <rPr>
        <sz val="11"/>
        <rFont val="Calibri"/>
        <family val="2"/>
      </rPr>
      <t xml:space="preserve"> 93</t>
    </r>
    <r>
      <rPr>
        <sz val="11"/>
        <rFont val="Aptos"/>
        <family val="2"/>
      </rPr>
      <t>%</t>
    </r>
    <r>
      <rPr>
        <sz val="11"/>
        <rFont val="Calibri"/>
        <family val="2"/>
      </rPr>
      <t xml:space="preserve"> 0</t>
    </r>
    <r>
      <rPr>
        <sz val="11"/>
        <rFont val="Aptos"/>
        <family val="2"/>
      </rPr>
      <t>%</t>
    </r>
    <r>
      <rPr>
        <sz val="11"/>
        <rFont val="Calibri"/>
        <family val="2"/>
      </rPr>
      <t xml:space="preserve"> </t>
    </r>
    <r>
      <rPr>
        <sz val="11"/>
        <rFont val="Aptos"/>
        <family val="2"/>
      </rPr>
      <t>0%  </t>
    </r>
  </si>
  <si>
    <r>
      <t>34%</t>
    </r>
    <r>
      <rPr>
        <sz val="11"/>
        <rFont val="Calibri"/>
        <family val="2"/>
      </rPr>
      <t xml:space="preserve"> 61</t>
    </r>
    <r>
      <rPr>
        <sz val="11"/>
        <rFont val="Aptos"/>
        <family val="2"/>
      </rPr>
      <t>%</t>
    </r>
    <r>
      <rPr>
        <sz val="11"/>
        <rFont val="Calibri"/>
        <family val="2"/>
      </rPr>
      <t xml:space="preserve"> 5</t>
    </r>
    <r>
      <rPr>
        <sz val="11"/>
        <rFont val="Aptos"/>
        <family val="2"/>
      </rPr>
      <t>%</t>
    </r>
    <r>
      <rPr>
        <sz val="11"/>
        <rFont val="Calibri"/>
        <family val="2"/>
      </rPr>
      <t xml:space="preserve"> </t>
    </r>
    <r>
      <rPr>
        <sz val="11"/>
        <rFont val="Aptos"/>
        <family val="2"/>
      </rPr>
      <t>0%  </t>
    </r>
  </si>
  <si>
    <r>
      <t>7%</t>
    </r>
    <r>
      <rPr>
        <sz val="11"/>
        <rFont val="Calibri"/>
        <family val="2"/>
      </rPr>
      <t xml:space="preserve"> 91</t>
    </r>
    <r>
      <rPr>
        <sz val="11"/>
        <rFont val="Aptos"/>
        <family val="2"/>
      </rPr>
      <t>%</t>
    </r>
    <r>
      <rPr>
        <sz val="11"/>
        <rFont val="Calibri"/>
        <family val="2"/>
      </rPr>
      <t xml:space="preserve"> 2</t>
    </r>
    <r>
      <rPr>
        <sz val="11"/>
        <rFont val="Aptos"/>
        <family val="2"/>
      </rPr>
      <t>%</t>
    </r>
    <r>
      <rPr>
        <sz val="11"/>
        <rFont val="Calibri"/>
        <family val="2"/>
      </rPr>
      <t xml:space="preserve"> </t>
    </r>
    <r>
      <rPr>
        <sz val="11"/>
        <rFont val="Aptos"/>
        <family val="2"/>
      </rPr>
      <t>0%  </t>
    </r>
  </si>
  <si>
    <t>81% </t>
  </si>
  <si>
    <t>9,56 </t>
  </si>
  <si>
    <t>11,85 </t>
  </si>
  <si>
    <t>8,7 </t>
  </si>
  <si>
    <t>0,82 </t>
  </si>
  <si>
    <t>1,11 </t>
  </si>
  <si>
    <t>0,70 </t>
  </si>
  <si>
    <t>9% </t>
  </si>
  <si>
    <t>(gedeeltelijke) Vloervervanging</t>
  </si>
  <si>
    <t>Schuimbeton</t>
  </si>
  <si>
    <t>Kalkhennepvloer</t>
  </si>
  <si>
    <t>Vezelisolatie met vezelplaten</t>
  </si>
  <si>
    <t>Schuimbeton levert met een beperkte dikte een goed isolerende begane grond vloer die ook zelfdragend is.
Het is een relatief lichtgewichte oplossing, onbrandbaar en na twee dagen beloopbaar.
Bewoners moeten de woning meerdere dagen verlaten tijdens applicatie en de kruipruimte is niet meer bereikbaar. Dat betekent de installaties boven de vloer halen.</t>
  </si>
  <si>
    <t>CaNaDry (droge vezels) is een mengsel van hennepscheven, kalk, additief, mineralen en water aangebracht op een laag schelpen.
Kalkhennep is een goed isolerende vochtregulerende, brandwerende oplossing zonder risico op ongedierte.
Het is beloopbaar na 1 dag, maar bewoners moeten wel het huis verlaten. De kruipruimte is na toepassing niet meer bereikbaar. Dus ook hier komen installaties boven de vloer.
Deze maatregel is ook handig bij mutatie uit te voeren.</t>
  </si>
  <si>
    <t>Isoleren van bovenaf met vezelisolatie (tussen de balken) en vezelplaat (op de balken) met evt. volledige vervanging vloerbalken (I-Joist). Dit is een snelle ‘droge’ oplossing voor het vervangen van de bestaande vloer. Hierdoor is een hoge warmteweerstand, stabiliteit en een grote overspanning mogelijk. Het is ook een optie om de bestaande balken te hergebruiken.
Deze oplossing is volledig losmaakbaar en relatief licht. Ook kun je er voor kiezen om de vezels achteraf in te blazen.
Er is een minimale kruipruimte van 500 mm noodzakelijk.
Met een juist proces is deze maatregel prima in bewoonde staat uit te voeren.</t>
  </si>
  <si>
    <t xml:space="preserve">96% biobased </t>
  </si>
  <si>
    <t>4% 96% 0% 0% </t>
  </si>
  <si>
    <t>1% 0% 99% 0% </t>
  </si>
  <si>
    <t>5% 95% 0% 0% </t>
  </si>
  <si>
    <t>  81%</t>
  </si>
  <si>
    <t xml:space="preserve">Nee </t>
  </si>
  <si>
    <t> -19%</t>
  </si>
  <si>
    <t>PIR isolatie met afwerking binnenzijde.</t>
  </si>
  <si>
    <t>Inblaasvezels</t>
  </si>
  <si>
    <t>Hennep, houtwol of vlasdekens</t>
  </si>
  <si>
    <t xml:space="preserve">Traditioneel wordt voor de na-isolatie vaak een PIR isolatieplaat gebruikt voorzien van aluminium cachering als dampremmer. 
Het dak wordt vervolgens afgewerkt met een gipsplaat. 
De materialen hiervoor zijn goed verkrijgbaar en brandwerend met afwerklaag. 
De gipsplaat biedt ruime afwerkingsmogelijkheden voor de bewoner. </t>
  </si>
  <si>
    <t>Een biobased alternatief is het inblazen van vezels of cellulose. Er wordt een regelwerk geplaats die voorzien wordt van een dampvariabele folie en goede kierdichting. Daarna wordt de isolatie ingeblazen. Het dak kan vervolgens aan de binnenkant worden afgewerkt met een gips- of vezelplaat met brandwerende eigenschappen. 
Het is van belang om een goede waterkering van buiten te hennen. Een dampopen folie onder de pannen heeft de voorkeur.
De materialen voor deze oplossing zijn goed verkrijgbaar. Het kan relatief eenvoudig toegepast worden in de bestaande bouw zonder extra overlast voor de bewoner</t>
  </si>
  <si>
    <t>Het dak kan ook worden na-geïsoleerd middels hennep of vlasdekens. 
Er wordt een regelwerk geplaats die voorzien wordt van een dampvariabele folie en goede kierdichting. De isolatiematten worden tussen het regelwerk geplaatst. Het dak kan vervolgens aan de binnenkant worden afgewerkt met een gips- of vezelplaat met brandwerende eigenschappen.
Het is van belang om een goede waterkering van buiten te hennen. Een dampopen folie onder de pannen heeft de voorkeur.
De materialen voor deze oplossing zijn goed verkrijgbaar. Het kan relatief eenvoudig toegepast worden in de bestaande bouw zonder extra overlast voor de bewoner</t>
  </si>
  <si>
    <t>59% 41% 0% 0% </t>
  </si>
  <si>
    <t>69% 31% 0% 0% </t>
  </si>
  <si>
    <t>78% 18% 4% 0% </t>
  </si>
  <si>
    <t>58% 38% 4% 0% </t>
  </si>
  <si>
    <t>64% 32% 4% 0% </t>
  </si>
  <si>
    <t>Keuken spaanplaat</t>
  </si>
  <si>
    <t>NoWa Kitchen</t>
  </si>
  <si>
    <t>Chainable</t>
  </si>
  <si>
    <t xml:space="preserve">Traditioneel worden veelal keukens van spaanplaat gebruikt met een achterwand van tegels. De verbindingen worden afgekit en vaak worden vloeren en wanden opengebroken en wordt het leidingwerk vervangen. 
Voor de bewoner brengt de vervanging van enkele dagen vrij veel impact met zich mee in de vorm van stof- en geluidsoverlast.
Standaard heeft een keuken een levensduur van 15 jaar.
</t>
  </si>
  <si>
    <t xml:space="preserve">De Nowa keuken bestaat voor 82% uit biobased materiaal, voornamelijk houtvezel. De keuken is volledig remontabel met gefreesde verbindingen. Onderdelen kunnen apart van elkaar vervangen worden en worden op maat gemaakt.
De keuken wordt in 1 dag over de bestaande tegels geplaatst waarbij slopen niet nodig is (mits leidingen op juiste plaats zitten). Dit betekent ook aanzienlijk minder overlast voor de bewoner maar wel iets ruimteverlies. 
De keuze in kleuren en apparatuur is wat beperkter. 
De achterwand is van multiplex waar de E &amp; W aansluitingen (plug &amp; play) in zijn verwerkt. Er wordt doorontwikkeld naar een hoger percentage biobased, zoals vervanging van de HPL toplaag door biobased platen van VanHier en een 100% organische lijm. 
Wanneer in bestaande woningen de ondergrond niet vlak is, kan dit tot uitdagingen leiden.
Standaard levensduur van 30 jaar.
</t>
  </si>
  <si>
    <t xml:space="preserve">60,5% biobased </t>
  </si>
  <si>
    <r>
      <t>18%</t>
    </r>
    <r>
      <rPr>
        <sz val="11"/>
        <color rgb="FF000000"/>
        <rFont val="Calibri"/>
        <family val="2"/>
      </rPr>
      <t xml:space="preserve"> 82</t>
    </r>
    <r>
      <rPr>
        <sz val="11"/>
        <color rgb="FF000000"/>
        <rFont val="Aptos"/>
        <family val="2"/>
      </rPr>
      <t>%</t>
    </r>
    <r>
      <rPr>
        <sz val="11"/>
        <color rgb="FF000000"/>
        <rFont val="Calibri"/>
        <family val="2"/>
      </rPr>
      <t xml:space="preserve"> 0</t>
    </r>
    <r>
      <rPr>
        <sz val="11"/>
        <color rgb="FF000000"/>
        <rFont val="Aptos"/>
        <family val="2"/>
      </rPr>
      <t>%</t>
    </r>
    <r>
      <rPr>
        <sz val="11"/>
        <color rgb="FF000000"/>
        <rFont val="Calibri"/>
        <family val="2"/>
      </rPr>
      <t xml:space="preserve"> </t>
    </r>
    <r>
      <rPr>
        <sz val="11"/>
        <color rgb="FF000000"/>
        <rFont val="Aptos"/>
        <family val="2"/>
      </rPr>
      <t>0% </t>
    </r>
  </si>
  <si>
    <r>
      <t>39%</t>
    </r>
    <r>
      <rPr>
        <sz val="11"/>
        <color rgb="FF000000"/>
        <rFont val="Calibri"/>
        <family val="2"/>
      </rPr>
      <t xml:space="preserve"> 61</t>
    </r>
    <r>
      <rPr>
        <sz val="11"/>
        <color rgb="FF000000"/>
        <rFont val="Aptos"/>
        <family val="2"/>
      </rPr>
      <t>%</t>
    </r>
    <r>
      <rPr>
        <sz val="11"/>
        <color rgb="FF000000"/>
        <rFont val="Calibri"/>
        <family val="2"/>
      </rPr>
      <t xml:space="preserve"> 0</t>
    </r>
    <r>
      <rPr>
        <sz val="11"/>
        <color rgb="FF000000"/>
        <rFont val="Aptos"/>
        <family val="2"/>
      </rPr>
      <t>%</t>
    </r>
    <r>
      <rPr>
        <sz val="11"/>
        <color rgb="FF000000"/>
        <rFont val="Calibri"/>
        <family val="2"/>
      </rPr>
      <t xml:space="preserve"> </t>
    </r>
    <r>
      <rPr>
        <sz val="11"/>
        <color rgb="FF000000"/>
        <rFont val="Aptos"/>
        <family val="2"/>
      </rPr>
      <t>0% </t>
    </r>
  </si>
  <si>
    <r>
      <t>5%</t>
    </r>
    <r>
      <rPr>
        <sz val="11"/>
        <color rgb="FF000000"/>
        <rFont val="Calibri"/>
        <family val="2"/>
      </rPr>
      <t xml:space="preserve"> 95</t>
    </r>
    <r>
      <rPr>
        <sz val="11"/>
        <color rgb="FF000000"/>
        <rFont val="Aptos"/>
        <family val="2"/>
      </rPr>
      <t>%</t>
    </r>
    <r>
      <rPr>
        <sz val="11"/>
        <color rgb="FF000000"/>
        <rFont val="Calibri"/>
        <family val="2"/>
      </rPr>
      <t xml:space="preserve"> 0</t>
    </r>
    <r>
      <rPr>
        <sz val="11"/>
        <color rgb="FF000000"/>
        <rFont val="Aptos"/>
        <family val="2"/>
      </rPr>
      <t>%</t>
    </r>
    <r>
      <rPr>
        <sz val="11"/>
        <color rgb="FF000000"/>
        <rFont val="Calibri"/>
        <family val="2"/>
      </rPr>
      <t xml:space="preserve"> </t>
    </r>
    <r>
      <rPr>
        <sz val="11"/>
        <color rgb="FF000000"/>
        <rFont val="Aptos"/>
        <family val="2"/>
      </rPr>
      <t>0% </t>
    </r>
  </si>
  <si>
    <r>
      <t>0%</t>
    </r>
    <r>
      <rPr>
        <sz val="11"/>
        <color rgb="FF000000"/>
        <rFont val="Calibri"/>
        <family val="2"/>
      </rPr>
      <t xml:space="preserve"> 2</t>
    </r>
    <r>
      <rPr>
        <sz val="11"/>
        <color rgb="FF000000"/>
        <rFont val="Aptos"/>
        <family val="2"/>
      </rPr>
      <t>%</t>
    </r>
    <r>
      <rPr>
        <sz val="11"/>
        <color rgb="FF000000"/>
        <rFont val="Calibri"/>
        <family val="2"/>
      </rPr>
      <t xml:space="preserve"> 84</t>
    </r>
    <r>
      <rPr>
        <sz val="11"/>
        <color rgb="FF000000"/>
        <rFont val="Aptos"/>
        <family val="2"/>
      </rPr>
      <t>%</t>
    </r>
    <r>
      <rPr>
        <sz val="11"/>
        <color rgb="FF000000"/>
        <rFont val="Calibri"/>
        <family val="2"/>
      </rPr>
      <t xml:space="preserve"> </t>
    </r>
    <r>
      <rPr>
        <sz val="11"/>
        <color rgb="FF000000"/>
        <rFont val="Aptos"/>
        <family val="2"/>
      </rPr>
      <t>0% </t>
    </r>
  </si>
  <si>
    <t>Nee</t>
  </si>
  <si>
    <t>geen</t>
  </si>
  <si>
    <t>Kunststof kozijnen</t>
  </si>
  <si>
    <t>Lokaal kozijn vervanging</t>
  </si>
  <si>
    <t>Biobased onderhoud</t>
  </si>
  <si>
    <t xml:space="preserve">Traditionele vervanging:
Bestaande kozijn wordt vervangen voor een kunststof kozijn met ramen en deuren. Kierdichting en afwerking vindt plaats met pur en kit.
Traditioneel onderhoud:
Bestaande dorpels worden vervangen voor kunststof neuten en dorpels. 
</t>
  </si>
  <si>
    <t>Biobased vervanging:
Bestaande kozijn, raam en deur wordt vervangen voor lokaal geproduceerd (verduurzaamd) hout.
De toegepaste kwetsbare delen zijn gemaakt van biobased biocomposieten.
Het glas is geplaatst op biobased stelblokjes
De kierdichting vindt plaats met spuitkurk en/of met schapenwol.</t>
  </si>
  <si>
    <t>Biobased onderhoud:
Bestaande dorpels worden vervangen voor biobased kunststof neuten en dorpels. Houten ramen en deuren zijn in zichzelf al biobased (aandacht voor herkomst).
Het glas is geplaatst op biobased stelblokjes
De kierdichting vindt plaats met spuitkurk en/of met schapenwol</t>
  </si>
  <si>
    <t>88% biobased</t>
  </si>
  <si>
    <r>
      <t>96%</t>
    </r>
    <r>
      <rPr>
        <sz val="11"/>
        <color rgb="FF000000"/>
        <rFont val="Calibri"/>
        <family val="2"/>
      </rPr>
      <t xml:space="preserve"> 0</t>
    </r>
    <r>
      <rPr>
        <sz val="11"/>
        <color rgb="FF000000"/>
        <rFont val="Aptos"/>
        <family val="2"/>
      </rPr>
      <t>%</t>
    </r>
    <r>
      <rPr>
        <sz val="11"/>
        <color rgb="FF000000"/>
        <rFont val="Calibri"/>
        <family val="2"/>
      </rPr>
      <t xml:space="preserve"> 4</t>
    </r>
    <r>
      <rPr>
        <sz val="11"/>
        <color rgb="FF000000"/>
        <rFont val="Aptos"/>
        <family val="2"/>
      </rPr>
      <t>%</t>
    </r>
    <r>
      <rPr>
        <sz val="11"/>
        <color rgb="FF000000"/>
        <rFont val="Calibri"/>
        <family val="2"/>
      </rPr>
      <t xml:space="preserve"> </t>
    </r>
    <r>
      <rPr>
        <sz val="11"/>
        <color rgb="FF000000"/>
        <rFont val="Aptos"/>
        <family val="2"/>
      </rPr>
      <t>0% </t>
    </r>
  </si>
  <si>
    <r>
      <t>12%</t>
    </r>
    <r>
      <rPr>
        <sz val="11"/>
        <color rgb="FF000000"/>
        <rFont val="Calibri"/>
        <family val="2"/>
      </rPr>
      <t xml:space="preserve"> 88</t>
    </r>
    <r>
      <rPr>
        <sz val="11"/>
        <color rgb="FF000000"/>
        <rFont val="Aptos"/>
        <family val="2"/>
      </rPr>
      <t>%</t>
    </r>
    <r>
      <rPr>
        <sz val="11"/>
        <color rgb="FF000000"/>
        <rFont val="Calibri"/>
        <family val="2"/>
      </rPr>
      <t xml:space="preserve"> 0</t>
    </r>
    <r>
      <rPr>
        <sz val="11"/>
        <color rgb="FF000000"/>
        <rFont val="Aptos"/>
        <family val="2"/>
      </rPr>
      <t>%</t>
    </r>
    <r>
      <rPr>
        <sz val="11"/>
        <color rgb="FF000000"/>
        <rFont val="Calibri"/>
        <family val="2"/>
      </rPr>
      <t xml:space="preserve"> </t>
    </r>
    <r>
      <rPr>
        <sz val="11"/>
        <color rgb="FF000000"/>
        <rFont val="Aptos"/>
        <family val="2"/>
      </rPr>
      <t>0% </t>
    </r>
  </si>
  <si>
    <r>
      <t>8%</t>
    </r>
    <r>
      <rPr>
        <sz val="11"/>
        <color rgb="FF000000"/>
        <rFont val="Calibri"/>
        <family val="2"/>
      </rPr>
      <t xml:space="preserve"> 15</t>
    </r>
    <r>
      <rPr>
        <sz val="11"/>
        <color rgb="FF000000"/>
        <rFont val="Aptos"/>
        <family val="2"/>
      </rPr>
      <t>%</t>
    </r>
    <r>
      <rPr>
        <sz val="11"/>
        <color rgb="FF000000"/>
        <rFont val="Calibri"/>
        <family val="2"/>
      </rPr>
      <t xml:space="preserve"> 77</t>
    </r>
    <r>
      <rPr>
        <sz val="11"/>
        <color rgb="FF000000"/>
        <rFont val="Aptos"/>
        <family val="2"/>
      </rPr>
      <t>%</t>
    </r>
    <r>
      <rPr>
        <sz val="11"/>
        <color rgb="FF000000"/>
        <rFont val="Calibri"/>
        <family val="2"/>
      </rPr>
      <t xml:space="preserve"> </t>
    </r>
    <r>
      <rPr>
        <sz val="11"/>
        <color rgb="FF000000"/>
        <rFont val="Aptos"/>
        <family val="2"/>
      </rPr>
      <t>0% </t>
    </r>
  </si>
  <si>
    <r>
      <t>9%</t>
    </r>
    <r>
      <rPr>
        <sz val="11"/>
        <color rgb="FF000000"/>
        <rFont val="Calibri"/>
        <family val="2"/>
      </rPr>
      <t xml:space="preserve"> 91</t>
    </r>
    <r>
      <rPr>
        <sz val="11"/>
        <color rgb="FF000000"/>
        <rFont val="Aptos"/>
        <family val="2"/>
      </rPr>
      <t>%</t>
    </r>
    <r>
      <rPr>
        <sz val="11"/>
        <color rgb="FF000000"/>
        <rFont val="Calibri"/>
        <family val="2"/>
      </rPr>
      <t xml:space="preserve"> 37</t>
    </r>
    <r>
      <rPr>
        <sz val="11"/>
        <color rgb="FF000000"/>
        <rFont val="Aptos"/>
        <family val="2"/>
      </rPr>
      <t>%</t>
    </r>
    <r>
      <rPr>
        <sz val="11"/>
        <color rgb="FF000000"/>
        <rFont val="Calibri"/>
        <family val="2"/>
      </rPr>
      <t xml:space="preserve"> </t>
    </r>
    <r>
      <rPr>
        <sz val="11"/>
        <color rgb="FF000000"/>
        <rFont val="Aptos"/>
        <family val="2"/>
      </rPr>
      <t>0% </t>
    </r>
  </si>
  <si>
    <t>58% </t>
  </si>
  <si>
    <t xml:space="preserve">Chips en EPS polystyreen (kunststof) isolatie </t>
  </si>
  <si>
    <t xml:space="preserve">PLA Melkzuur </t>
  </si>
  <si>
    <t xml:space="preserve">Biobased vezel fracties in-site ingeblazen in zakken </t>
  </si>
  <si>
    <t xml:space="preserve">Styreen, schuimparel of chip wordt veelvuldig toegepast bij de na-isolatie van de kruipruimte.
Er zijn diverse producenten die hiervoor oplossingen aanbieden. 
Het is ook toe te passen wanneer er maar een beperkte bereikbaarheid van de kruimruimte is. 
Het is relatief vochtongevoelig en voldoet aan brandklasse E. </t>
  </si>
  <si>
    <t xml:space="preserve">Een alternatieve toepassing is die van PLA Melkzuur. Dat zijn geëxpandeerde schuimparels van organisch materiaal. 
Dit wordt momenteel gedemonstreerd in een testomgeving. 
Het is ook toe te passen wanneer er maar een beperkte bereikbaarheid van de kruimruimte is.
Het voldoet aan brandklasse E en de impact van vocht wordt momenteel onderzocht. </t>
  </si>
  <si>
    <t xml:space="preserve">Deze optie is momenteel nog niet reëel verkrijgbaar maar zodanig interessant dat we hem toch hier in de lijst opnemen. 
Er worden hierbij vezels van bijvoorbeeld stro of miscanthus ingeblazen in zakken onder de vloer. 
Er vindt op dit moment onderzoek hiervoor plaats maar het betreft nog een lage TRL. </t>
  </si>
  <si>
    <t>100% Biobased</t>
  </si>
  <si>
    <t>82% Biobased</t>
  </si>
  <si>
    <r>
      <t>100%</t>
    </r>
    <r>
      <rPr>
        <sz val="11"/>
        <color rgb="FF000000"/>
        <rFont val="Calibri"/>
        <family val="2"/>
      </rPr>
      <t xml:space="preserve"> 0</t>
    </r>
    <r>
      <rPr>
        <sz val="11"/>
        <color rgb="FF000000"/>
        <rFont val="Aptos"/>
        <family val="2"/>
      </rPr>
      <t>%</t>
    </r>
    <r>
      <rPr>
        <sz val="11"/>
        <color rgb="FF000000"/>
        <rFont val="Calibri"/>
        <family val="2"/>
      </rPr>
      <t xml:space="preserve"> 0</t>
    </r>
    <r>
      <rPr>
        <sz val="11"/>
        <color rgb="FF000000"/>
        <rFont val="Aptos"/>
        <family val="2"/>
      </rPr>
      <t>%</t>
    </r>
    <r>
      <rPr>
        <sz val="11"/>
        <color rgb="FF000000"/>
        <rFont val="Calibri"/>
        <family val="2"/>
      </rPr>
      <t xml:space="preserve"> </t>
    </r>
    <r>
      <rPr>
        <sz val="11"/>
        <color rgb="FF000000"/>
        <rFont val="Aptos"/>
        <family val="2"/>
      </rPr>
      <t>0% </t>
    </r>
  </si>
  <si>
    <r>
      <t>0%</t>
    </r>
    <r>
      <rPr>
        <sz val="11"/>
        <color rgb="FF000000"/>
        <rFont val="Calibri"/>
        <family val="2"/>
      </rPr>
      <t xml:space="preserve"> 100</t>
    </r>
    <r>
      <rPr>
        <sz val="11"/>
        <color rgb="FF000000"/>
        <rFont val="Aptos"/>
        <family val="2"/>
      </rPr>
      <t>%</t>
    </r>
    <r>
      <rPr>
        <sz val="11"/>
        <color rgb="FF000000"/>
        <rFont val="Calibri"/>
        <family val="2"/>
      </rPr>
      <t xml:space="preserve"> 0</t>
    </r>
    <r>
      <rPr>
        <sz val="11"/>
        <color rgb="FF000000"/>
        <rFont val="Aptos"/>
        <family val="2"/>
      </rPr>
      <t>%</t>
    </r>
    <r>
      <rPr>
        <sz val="11"/>
        <color rgb="FF000000"/>
        <rFont val="Calibri"/>
        <family val="2"/>
      </rPr>
      <t xml:space="preserve"> </t>
    </r>
    <r>
      <rPr>
        <sz val="11"/>
        <color rgb="FF000000"/>
        <rFont val="Aptos"/>
        <family val="2"/>
      </rPr>
      <t>0% </t>
    </r>
  </si>
  <si>
    <r>
      <t>0%</t>
    </r>
    <r>
      <rPr>
        <sz val="11"/>
        <color rgb="FF000000"/>
        <rFont val="Calibri"/>
        <family val="2"/>
      </rPr>
      <t xml:space="preserve"> 35</t>
    </r>
    <r>
      <rPr>
        <sz val="11"/>
        <color rgb="FF000000"/>
        <rFont val="Aptos"/>
        <family val="2"/>
      </rPr>
      <t>%</t>
    </r>
    <r>
      <rPr>
        <sz val="11"/>
        <color rgb="FF000000"/>
        <rFont val="Calibri"/>
        <family val="2"/>
      </rPr>
      <t xml:space="preserve"> 65</t>
    </r>
    <r>
      <rPr>
        <sz val="11"/>
        <color rgb="FF000000"/>
        <rFont val="Aptos"/>
        <family val="2"/>
      </rPr>
      <t>%</t>
    </r>
    <r>
      <rPr>
        <sz val="11"/>
        <color rgb="FF000000"/>
        <rFont val="Calibri"/>
        <family val="2"/>
      </rPr>
      <t xml:space="preserve"> </t>
    </r>
    <r>
      <rPr>
        <sz val="11"/>
        <color rgb="FF000000"/>
        <rFont val="Aptos"/>
        <family val="2"/>
      </rPr>
      <t>0% </t>
    </r>
  </si>
  <si>
    <r>
      <t>0%</t>
    </r>
    <r>
      <rPr>
        <sz val="11"/>
        <color rgb="FF000000"/>
        <rFont val="Calibri"/>
        <family val="2"/>
      </rPr>
      <t xml:space="preserve"> 28</t>
    </r>
    <r>
      <rPr>
        <sz val="11"/>
        <color rgb="FF000000"/>
        <rFont val="Aptos"/>
        <family val="2"/>
      </rPr>
      <t>%</t>
    </r>
    <r>
      <rPr>
        <sz val="11"/>
        <color rgb="FF000000"/>
        <rFont val="Calibri"/>
        <family val="2"/>
      </rPr>
      <t xml:space="preserve"> 72</t>
    </r>
    <r>
      <rPr>
        <sz val="11"/>
        <color rgb="FF000000"/>
        <rFont val="Aptos"/>
        <family val="2"/>
      </rPr>
      <t>%</t>
    </r>
    <r>
      <rPr>
        <sz val="11"/>
        <color rgb="FF000000"/>
        <rFont val="Calibri"/>
        <family val="2"/>
      </rPr>
      <t xml:space="preserve"> </t>
    </r>
    <r>
      <rPr>
        <sz val="11"/>
        <color rgb="FF000000"/>
        <rFont val="Aptos"/>
        <family val="2"/>
      </rPr>
      <t>0% </t>
    </r>
  </si>
  <si>
    <r>
      <t>6%</t>
    </r>
    <r>
      <rPr>
        <sz val="11"/>
        <color rgb="FF000000"/>
        <rFont val="Calibri"/>
        <family val="2"/>
      </rPr>
      <t xml:space="preserve"> 91</t>
    </r>
    <r>
      <rPr>
        <sz val="11"/>
        <color rgb="FF000000"/>
        <rFont val="Aptos"/>
        <family val="2"/>
      </rPr>
      <t>%</t>
    </r>
    <r>
      <rPr>
        <sz val="11"/>
        <color rgb="FF000000"/>
        <rFont val="Calibri"/>
        <family val="2"/>
      </rPr>
      <t xml:space="preserve"> 3</t>
    </r>
    <r>
      <rPr>
        <sz val="11"/>
        <color rgb="FF000000"/>
        <rFont val="Aptos"/>
        <family val="2"/>
      </rPr>
      <t>%</t>
    </r>
    <r>
      <rPr>
        <sz val="11"/>
        <color rgb="FF000000"/>
        <rFont val="Calibri"/>
        <family val="2"/>
      </rPr>
      <t xml:space="preserve"> </t>
    </r>
    <r>
      <rPr>
        <sz val="11"/>
        <color rgb="FF000000"/>
        <rFont val="Aptos"/>
        <family val="2"/>
      </rPr>
      <t>0% </t>
    </r>
  </si>
  <si>
    <t>Onbekend</t>
  </si>
  <si>
    <t>EPS</t>
  </si>
  <si>
    <t>Kurk</t>
  </si>
  <si>
    <r>
      <t>H</t>
    </r>
    <r>
      <rPr>
        <sz val="11"/>
        <color rgb="FF000000"/>
        <rFont val="Aptos"/>
        <family val="2"/>
      </rPr>
      <t>outwolvezel</t>
    </r>
  </si>
  <si>
    <t xml:space="preserve">Als na-isolatie aan de buitenzijde worden vaak EPS platen gebruikt. EPS is gemaakt van olie. 
Als afwerking kunnen er daarna bijvoorbeeld steenstrips op worden aangebracht. Hier is in dit voorbeeld van uitgegaan.
Naast de footprint is het nadeel van EPS dat er bij de verwerking bolletjes vanaf komen die in de tuin belanden. Dit is slecht voor het milieu en ook bewoners zijn er vaak niet blij mee.  </t>
  </si>
  <si>
    <t xml:space="preserve">Kurk komt van een kurkboom. Deze vinden we weliswaar niet op Nederlandse bodem, maar het is wel een natuurproduct dat onder meer door ProSuber wordt aangeboden als isolatiemateriaal en afwerking. 
De kurk wordt als plaat geleverd en je kunt de kurk in het zicht houden of afwerken met stucwerk. 
</t>
  </si>
  <si>
    <t xml:space="preserve">Houtwolplaten is een veel gebruikte oplossing in grote delen van Europa. Als afwerking kan gekozen worden voor een minerale steenstrip. De verwerking is vergelijkbaar met een standaard EPS isolatie. Dit product is goed verkrijgbaar, onder meer van leveranciers als Steico en Gutex. 
</t>
  </si>
  <si>
    <r>
      <t>86%</t>
    </r>
    <r>
      <rPr>
        <sz val="11"/>
        <color rgb="FF000000"/>
        <rFont val="Calibri"/>
        <family val="2"/>
      </rPr>
      <t xml:space="preserve"> 14</t>
    </r>
    <r>
      <rPr>
        <sz val="11"/>
        <color rgb="FF000000"/>
        <rFont val="Aptos"/>
        <family val="2"/>
      </rPr>
      <t>%</t>
    </r>
    <r>
      <rPr>
        <sz val="11"/>
        <color rgb="FF000000"/>
        <rFont val="Calibri"/>
        <family val="2"/>
      </rPr>
      <t xml:space="preserve"> 0</t>
    </r>
    <r>
      <rPr>
        <sz val="11"/>
        <color rgb="FF000000"/>
        <rFont val="Aptos"/>
        <family val="2"/>
      </rPr>
      <t>%</t>
    </r>
    <r>
      <rPr>
        <sz val="11"/>
        <color rgb="FF000000"/>
        <rFont val="Calibri"/>
        <family val="2"/>
      </rPr>
      <t xml:space="preserve"> </t>
    </r>
    <r>
      <rPr>
        <sz val="11"/>
        <color rgb="FF000000"/>
        <rFont val="Aptos"/>
        <family val="2"/>
      </rPr>
      <t>0% </t>
    </r>
  </si>
  <si>
    <r>
      <t>23%</t>
    </r>
    <r>
      <rPr>
        <sz val="11"/>
        <color rgb="FF000000"/>
        <rFont val="Calibri"/>
        <family val="2"/>
      </rPr>
      <t xml:space="preserve"> 6</t>
    </r>
    <r>
      <rPr>
        <sz val="11"/>
        <color rgb="FF000000"/>
        <rFont val="Aptos"/>
        <family val="2"/>
      </rPr>
      <t>%</t>
    </r>
    <r>
      <rPr>
        <sz val="11"/>
        <color rgb="FF000000"/>
        <rFont val="Calibri"/>
        <family val="2"/>
      </rPr>
      <t xml:space="preserve"> 71</t>
    </r>
    <r>
      <rPr>
        <sz val="11"/>
        <color rgb="FF000000"/>
        <rFont val="Aptos"/>
        <family val="2"/>
      </rPr>
      <t>%</t>
    </r>
    <r>
      <rPr>
        <sz val="11"/>
        <color rgb="FF000000"/>
        <rFont val="Calibri"/>
        <family val="2"/>
      </rPr>
      <t xml:space="preserve"> </t>
    </r>
    <r>
      <rPr>
        <sz val="11"/>
        <color rgb="FF000000"/>
        <rFont val="Aptos"/>
        <family val="2"/>
      </rPr>
      <t>0% </t>
    </r>
  </si>
  <si>
    <r>
      <t>0%</t>
    </r>
    <r>
      <rPr>
        <sz val="11"/>
        <color rgb="FF000000"/>
        <rFont val="Calibri"/>
        <family val="2"/>
      </rPr>
      <t xml:space="preserve"> 0</t>
    </r>
    <r>
      <rPr>
        <sz val="11"/>
        <color rgb="FF000000"/>
        <rFont val="Aptos"/>
        <family val="2"/>
      </rPr>
      <t>%</t>
    </r>
    <r>
      <rPr>
        <sz val="11"/>
        <color rgb="FF000000"/>
        <rFont val="Calibri"/>
        <family val="2"/>
      </rPr>
      <t xml:space="preserve"> 100</t>
    </r>
    <r>
      <rPr>
        <sz val="11"/>
        <color rgb="FF000000"/>
        <rFont val="Aptos"/>
        <family val="2"/>
      </rPr>
      <t>%</t>
    </r>
    <r>
      <rPr>
        <sz val="11"/>
        <color rgb="FF000000"/>
        <rFont val="Calibri"/>
        <family val="2"/>
      </rPr>
      <t xml:space="preserve"> </t>
    </r>
    <r>
      <rPr>
        <sz val="11"/>
        <color rgb="FF000000"/>
        <rFont val="Aptos"/>
        <family val="2"/>
      </rPr>
      <t>0% </t>
    </r>
  </si>
  <si>
    <r>
      <t>22%</t>
    </r>
    <r>
      <rPr>
        <sz val="11"/>
        <color rgb="FF000000"/>
        <rFont val="Calibri"/>
        <family val="2"/>
      </rPr>
      <t xml:space="preserve"> 18</t>
    </r>
    <r>
      <rPr>
        <sz val="11"/>
        <color rgb="FF000000"/>
        <rFont val="Aptos"/>
        <family val="2"/>
      </rPr>
      <t>%</t>
    </r>
    <r>
      <rPr>
        <sz val="11"/>
        <color rgb="FF000000"/>
        <rFont val="Calibri"/>
        <family val="2"/>
      </rPr>
      <t xml:space="preserve"> 60</t>
    </r>
    <r>
      <rPr>
        <sz val="11"/>
        <color rgb="FF000000"/>
        <rFont val="Aptos"/>
        <family val="2"/>
      </rPr>
      <t>%</t>
    </r>
    <r>
      <rPr>
        <sz val="11"/>
        <color rgb="FF000000"/>
        <rFont val="Calibri"/>
        <family val="2"/>
      </rPr>
      <t xml:space="preserve"> </t>
    </r>
    <r>
      <rPr>
        <sz val="11"/>
        <color rgb="FF000000"/>
        <rFont val="Aptos"/>
        <family val="2"/>
      </rPr>
      <t>0% </t>
    </r>
  </si>
  <si>
    <t>Gevelbekleding afwerking</t>
  </si>
  <si>
    <t>steenvezelpaneel</t>
  </si>
  <si>
    <t>Peppelhout</t>
  </si>
  <si>
    <t>Henneppaneel</t>
  </si>
  <si>
    <t>Als gevelafwerking wordt vaak gekozen voor steenwolvezels (bijvoorbeeld Rockpanel). In onderstaande berekening is rekening gehouden met deze oplossing.</t>
  </si>
  <si>
    <r>
      <t>6%</t>
    </r>
    <r>
      <rPr>
        <sz val="11"/>
        <color rgb="FF000000"/>
        <rFont val="Calibri"/>
        <family val="2"/>
      </rPr>
      <t xml:space="preserve"> 94</t>
    </r>
    <r>
      <rPr>
        <sz val="11"/>
        <color rgb="FF000000"/>
        <rFont val="Aptos"/>
        <family val="2"/>
      </rPr>
      <t>%</t>
    </r>
    <r>
      <rPr>
        <sz val="11"/>
        <color rgb="FF000000"/>
        <rFont val="Calibri"/>
        <family val="2"/>
      </rPr>
      <t xml:space="preserve"> 0</t>
    </r>
    <r>
      <rPr>
        <sz val="11"/>
        <color rgb="FF000000"/>
        <rFont val="Aptos"/>
        <family val="2"/>
      </rPr>
      <t>%</t>
    </r>
    <r>
      <rPr>
        <sz val="11"/>
        <color rgb="FF000000"/>
        <rFont val="Calibri"/>
        <family val="2"/>
      </rPr>
      <t xml:space="preserve"> </t>
    </r>
    <r>
      <rPr>
        <sz val="11"/>
        <color rgb="FF000000"/>
        <rFont val="Aptos"/>
        <family val="2"/>
      </rPr>
      <t>0% </t>
    </r>
  </si>
  <si>
    <r>
      <t>1%</t>
    </r>
    <r>
      <rPr>
        <sz val="11"/>
        <color rgb="FF000000"/>
        <rFont val="Calibri"/>
        <family val="2"/>
      </rPr>
      <t xml:space="preserve"> 99</t>
    </r>
    <r>
      <rPr>
        <sz val="11"/>
        <color rgb="FF000000"/>
        <rFont val="Aptos"/>
        <family val="2"/>
      </rPr>
      <t>%</t>
    </r>
    <r>
      <rPr>
        <sz val="11"/>
        <color rgb="FF000000"/>
        <rFont val="Calibri"/>
        <family val="2"/>
      </rPr>
      <t xml:space="preserve"> 0</t>
    </r>
    <r>
      <rPr>
        <sz val="11"/>
        <color rgb="FF000000"/>
        <rFont val="Aptos"/>
        <family val="2"/>
      </rPr>
      <t>%</t>
    </r>
    <r>
      <rPr>
        <sz val="11"/>
        <color rgb="FF000000"/>
        <rFont val="Calibri"/>
        <family val="2"/>
      </rPr>
      <t xml:space="preserve"> </t>
    </r>
    <r>
      <rPr>
        <sz val="11"/>
        <color rgb="FF000000"/>
        <rFont val="Aptos"/>
        <family val="2"/>
      </rPr>
      <t>0% </t>
    </r>
  </si>
  <si>
    <r>
      <t>7%</t>
    </r>
    <r>
      <rPr>
        <sz val="11"/>
        <color rgb="FF000000"/>
        <rFont val="Calibri"/>
        <family val="2"/>
      </rPr>
      <t xml:space="preserve"> 93</t>
    </r>
    <r>
      <rPr>
        <sz val="11"/>
        <color rgb="FF000000"/>
        <rFont val="Aptos"/>
        <family val="2"/>
      </rPr>
      <t>%</t>
    </r>
    <r>
      <rPr>
        <sz val="11"/>
        <color rgb="FF000000"/>
        <rFont val="Calibri"/>
        <family val="2"/>
      </rPr>
      <t xml:space="preserve"> 0</t>
    </r>
    <r>
      <rPr>
        <sz val="11"/>
        <color rgb="FF000000"/>
        <rFont val="Aptos"/>
        <family val="2"/>
      </rPr>
      <t>%</t>
    </r>
    <r>
      <rPr>
        <sz val="11"/>
        <color rgb="FF000000"/>
        <rFont val="Calibri"/>
        <family val="2"/>
      </rPr>
      <t xml:space="preserve"> </t>
    </r>
    <r>
      <rPr>
        <sz val="11"/>
        <color rgb="FF000000"/>
        <rFont val="Aptos"/>
        <family val="2"/>
      </rPr>
      <t>0% </t>
    </r>
  </si>
  <si>
    <t>Voorzetgevels Na-isolatie vanaf buitenzijde</t>
  </si>
  <si>
    <t>Houten delen met minerale wol</t>
  </si>
  <si>
    <r>
      <t>Houten delen met</t>
    </r>
    <r>
      <rPr>
        <b/>
        <sz val="11"/>
        <color rgb="FF000000"/>
        <rFont val="Aptos"/>
        <family val="2"/>
      </rPr>
      <t xml:space="preserve"> vlaswol</t>
    </r>
  </si>
  <si>
    <t>Houten delen met hennepwol</t>
  </si>
  <si>
    <t xml:space="preserve">Een traditioneel prefabvoorzetgevel wordt vaak voorzien van minerale wol gemaakt van glas of steen. Ook worden vaak PIR-platen gebruikt waar bijvoorbeeld direct steenstrips op worden geplakt.
In onderstaande berekeningen zijn we uitgegaan van glaswol als referentie met een lambdawaarde van 0.035 W/mk. Deze heeft minder negatieve milieu-impact dan andere alternatieven als steenwol en EPS. </t>
  </si>
  <si>
    <t xml:space="preserve">Een alternatief is natuurlijke wollen. Onderstaand wordt uitgegaan van vlas met een lambdawaarde van 0.037 W/mk. 
Vlas is geen nieuw product. Isovlas bijvoorbeeld biedt het product al bijna 20 jaar aan op de Nederlandse markt en veel partijen zijn ook bekend met de verwerking. 
</t>
  </si>
  <si>
    <t>We zien ook steeds meer hennepwol. Deze is doorgaans gemaakt van een combinatie van hennep en jutevezels.
In onderstaande voorbeeld gaan we uit van Hempflax (66% hennepvezels, 22% jutevezels, 8% polymere steunvezels op PET-basis, 4% soda). Er zijn echter diverse andere leveranciers van hennepwol op de markt en deze markt groeit. 
Hennep is een snelgroeiend gewas (100 dagen) en voor boeren een eenvoudige eerste stap naar de teelt van bouwmaterialen. 
In onderstaand voorbeeld zijn we uitgegaan van hennepwol met een lambdawaarde van 0.038 W/mk.</t>
  </si>
  <si>
    <t>7% 88% 5% 0%</t>
  </si>
  <si>
    <t>4% 96% 0% 0%</t>
  </si>
  <si>
    <r>
      <t>4% 96% 0% 0%</t>
    </r>
    <r>
      <rPr>
        <sz val="8"/>
        <color rgb="FF000000"/>
        <rFont val="Aptos"/>
        <family val="2"/>
      </rPr>
      <t> </t>
    </r>
  </si>
  <si>
    <t>15% 81% 4% 0%</t>
  </si>
  <si>
    <t xml:space="preserve">8% 90% 2% 0% </t>
  </si>
  <si>
    <t>8% 90% 2% 0%</t>
  </si>
  <si>
    <t>Versie 1.0 - juni 2024</t>
  </si>
  <si>
    <t>Contesterende tekst</t>
  </si>
  <si>
    <t xml:space="preserve">
BIOBASED NA-ISOLATIE PREFAB DAK
De meeste prefabdakenleveranciers kunnen naast traditionele isolatiematerialen ook biobased isolatiematerialen leveren. Soms als wol (bijvoorbeeld hennep- of vlaswol) maar steeds meer partijen raken ook gewend aan inblaasisolatie. Er zijn diverse aanbieders voor papiercellulose en verschillende partijen onderzoeken momenteel de mogelijkheden voor vezelinblaas.</t>
  </si>
  <si>
    <t xml:space="preserve">
BIOBASED NA-ISOLATIE HELLENDE DAKEN
Op dit moment worden er testen afgerond voor certificering van inblaasisolatie. In september 2024 is alles gereed. Tevens is er een publicatie beschikbaar met bouwdetails voor een goede na-isolatie van het dak. Zie hiervoor www.nkbb.org/onderhoud</t>
  </si>
  <si>
    <t xml:space="preserve">
BIOBASED VLOERVERVANGING
Een bestaande vloer vervang je niet zomaar, echter zijn er situaties waarin het wel gebeurd. Denk aan een verrote houten vloer of een ongeisoleerde betonnen vloer. Het beste moment om een volledige vloer te vervangen is bij mutatie. Met een droge oplossing kan het ook binnen een dag in bewoonde staat.</t>
  </si>
  <si>
    <t xml:space="preserve">
BIOBASED VLOERISOLATIE
De kruipruimte wordt als een lastig met biobased materialen te isoleren ruimte beschouwd. Toch zijn er verwerkers die oplossingen succesvol toegepast hebben, aandacht voor de details is wel extra belangrijk</t>
  </si>
  <si>
    <t xml:space="preserve">
BIOBASED NA-ISOLATIE KRUIPRUIMTE
Zorg voor goed advies. Kruipruimte-isolatie kan namelijk minder effectief zijn dan begane grond vloerisolatie en in bepaalde situaties contraproductief werken. Door de bodemisolatie wordt de warmtestraling van de bodem afgeschermd. Een goed geventileerde kruipruimte kan bij lage buitentemperaturen door de koude ventilatielucht kouder worden dan wanneer deze isolatielaag niet is geplaatst. Gecombineerd met een balansventilatie die een klein beetje op overdruk staat draagt deze maatregel wel bij aan een hoog energetisch rendement. </t>
  </si>
  <si>
    <t xml:space="preserve">
BIOBASED VOORZETGEVEL ISOLATIE
Bij een grondige renovatie van slecht geïsoleerde woningen, zien we vaker dat de woning wordt voorzien van een compleet nieuwe voorzetgevel. Dat gaat doorgaans om elementen van hout (HoutSkeletBouw) voorzien van isolatiemateriaal. Deze elementen kunnen naar wens worden afgewerkt, bijvoorbeeld met steenstrips. Ook zijn er biobased afwerkingen mogelijk.</t>
  </si>
  <si>
    <t xml:space="preserve">
BIOBASED BINNENWANDEN
De overstap naar biobased binnenwanden is eenvoudig te maken. De afwerking is de grootste uitdaging. Om een dampopen systeem te houden is het beter geen latex als afwerking te gebruiken. </t>
  </si>
  <si>
    <t xml:space="preserve">
BIOBASED VOORZETWANDEN
De overstap naar biobased voorzetwanden is eenvoudig te maken. De afwerking is de grootste uitdaging. Om een dampopen systeem te houden is het beter geen latex als afwerking te gebruiken.</t>
  </si>
  <si>
    <t xml:space="preserve">
BIOBASED VOORZETGEVELS
Er zijn voor gevelbekleding veel toepassingen mogelijk zoals minerale steenstrips, stucwerk of beplatingen. Er is gekozen voor een focus op de beplatingen omdat voor deze traditionele aanpak de meeste biobased alternatieve aanwezig zijn. Voor minerale steenstrips en stucwerk zijn deze er nu nog niet.</t>
  </si>
  <si>
    <t xml:space="preserve">
BIOBASED NA-ISOLATE GEVELS BUITENZIJDE
Het is ook mogelijk een gebouw aan de buitenkant te voorzien van isolatiemateriaal en deze al dan niet af te werken. Vooral buiten Nederland is er veel ervaring met biobased toepassingen hiervoor.</t>
  </si>
  <si>
    <t xml:space="preserve">
BIOBASED WANDAFWERKING
Momenteel zijn de beschikbare producten en afwerkingen voor badkamers nog niet geschikt voor het douchegedeelte. Bij de vloerafwerking en de waterdichte wandafwerking in de douchehoek zijn er uitdagingen met dampdichtheid, materiaalprestaties, ventilatie en afdichting van kieren. Deze essentiële aspecten zijn nog niet voldoende ontwikkeld om alternatieve producten voor te stellen die geschikt zijn voor deze toepassingen.</t>
  </si>
  <si>
    <t xml:space="preserve">
BIOBASED BINNENDEUREN
Er zijn diverse fabrikanten bezig met de (door) ontwikkeling van meer biobased binnendeuren. De verwachting is dat er binnen nu en twee jaar veel biobased oplossingen voor binnendeuren in de handel gaan komen.</t>
  </si>
  <si>
    <t xml:space="preserve">
BIOBASED KOZIJNEN EN DEUREN 
Als bestaande kozijnen aan vervanging toe zijn is vervangen voor kunststof kozijnen gebruikelijk. Soms is een bestaand kozijn nog prima te handhaven, vandaar de optie 'biobased onderhouden'. Is er geen redden meer aan, dan is vervangen voor lokaal geoogst hout natuurlijk wel zo mooi.</t>
  </si>
  <si>
    <t>voorzetwand</t>
  </si>
  <si>
    <t>●●●●○</t>
  </si>
  <si>
    <t>●●●●●</t>
  </si>
  <si>
    <t>●●○○○</t>
  </si>
  <si>
    <t>●○○○○</t>
  </si>
  <si>
    <t>●●●○○</t>
  </si>
  <si>
    <t>●●●○○/●●●●○</t>
  </si>
  <si>
    <t>0% biobased</t>
  </si>
  <si>
    <t>38% biobased</t>
  </si>
  <si>
    <t>0%  biobased</t>
  </si>
  <si>
    <t>70% biobased</t>
  </si>
  <si>
    <t>72% biobased</t>
  </si>
  <si>
    <t>93% biobased</t>
  </si>
  <si>
    <t>31% biobased</t>
  </si>
  <si>
    <t>41% biobased</t>
  </si>
  <si>
    <t>0% biobased</t>
  </si>
  <si>
    <t>82% biobased</t>
  </si>
  <si>
    <t>100% biobased</t>
  </si>
  <si>
    <t>14% biobased</t>
  </si>
  <si>
    <t>99% biobased</t>
  </si>
  <si>
    <t>94% biobased</t>
  </si>
  <si>
    <t>96% biobased</t>
  </si>
  <si>
    <t>60,42 per m²</t>
  </si>
  <si>
    <t>40,87per m²</t>
  </si>
  <si>
    <t>1,82 per m²</t>
  </si>
  <si>
    <t>0,92 per m²</t>
  </si>
  <si>
    <t>0,58 per m²</t>
  </si>
  <si>
    <t>4,13 m² </t>
  </si>
  <si>
    <t>0,87 per m² </t>
  </si>
  <si>
    <t>1,87 per m² </t>
  </si>
  <si>
    <t>3,95 per m²</t>
  </si>
  <si>
    <t xml:space="preserve">2,71 per m² </t>
  </si>
  <si>
    <t>0,89 per m²</t>
  </si>
  <si>
    <t>1,20 per m²</t>
  </si>
  <si>
    <t>0,59 per m²</t>
  </si>
  <si>
    <t>CO₂ saldo</t>
  </si>
  <si>
    <t>CO₂ reductie t.o.v. referentie</t>
  </si>
  <si>
    <t xml:space="preserve">Traditioneel wordt er vaak gebruik gemaakt van PUR-isolatie. PUR heeft niet alleen een slechte CO₂ footprint, het is ook niet gezond. Bewoners moeten hun woning meerdere uren verlaten wanneer het wordt aangebracht en de kruipruimte moet meerdere uren worden afgesloten. Voor de verwerkers geldt dat dit een chemisch product is en dat er voor de uitvoering een protocol moet worden gevolgd. Er is een minimale kruipruimte van 500 mm benodigd. Daarnaast is gespoten PUR ook niet losmaakbaar.   </t>
  </si>
  <si>
    <t>Een alternatief is de toepassing van vlaswol. Deze wol heeft een lagere CO₂ uitstoot en een hoog aandeel hernieuwbare materialen. Bovendien is het losmaakbaar.
Ook voor de toepassing van isolatiewollen is een kruipruimte van tenminste 500 mm noodzakelijk. Meestal is de isolatiestandaard (Rc=3,5) haalbaar met de gangbare balkhoogte. Pas wel een bodemfolie toe en het is noodzakelijk dat de kruipruimte goede ventilatie heeft. 
Test vooraf de vochtcondities want een droge kruipruimte is belangrijk.
Voor de bewoners betekent deze manier van na-isolatie minimale impact gedurende de werkzaamheden.</t>
  </si>
  <si>
    <t>CO₂ saldo (A1-A3) (kg CO₂)</t>
  </si>
  <si>
    <t>CO₂ reductie tov referentie</t>
  </si>
  <si>
    <t>De Chainable keuken bestaat uit een stalen frame en biobased plaatmateriaal. Deze plaatmaterialen komen voor 90% uit gebruikt hout en 10% uit bermafval. Er wordt gewerkt aan verdere CO₂-reductie van het stalen frame.
De keuken kan geleased worden (kitchen as a service, ‘KAAS’). 
De keukens worden op een sociale werkplaats geassembleerd.
Door plaatsing binnen 1 dag zonder hak- of breekwerk is de impact voor de bewoner gering. 
De keuken is volledig remontabel en wordt over bestaande tegels geplaatst (wat iets ruimteverlies met zich meebrengt).
De kleurkeuze is beperkt en het uitvullen kan een uitdaging zijn. 
Onderdelen kunnen apart van elkaar vervangen worden. 
De standaard levensduur is 60 jaar.</t>
  </si>
  <si>
    <t xml:space="preserve">Een alternatieve gevelbekleding is de toepassing van hout. We zijn hier uitgegaan van populierenhout uit Nederland van Peppelhout. 
Het hout voldoet aan brandklasse B en de levensduur is doorgaans 25 jaar. 
Het is volledig herbruikbaar en met een positieve CO₂ footprint. </t>
  </si>
  <si>
    <t>Op dit moment lopen er veldtesten met BioPanel. Een plaatmateriaal gemaakt van hennep met PLA. Dit product is biodegradeerbaar wanneer het is versnipperd. 
Op dit moment is het getest met een levensduur van tenminste 10 jaar. De brandtesten lopen nog. 
Het is volledig herbruikbaar en met een positieve CO₂ footprint.</t>
  </si>
  <si>
    <t xml:space="preserve">
BIOBASED KEUKENS
Het aanbod voor volledig biobased keukens is nog beperkt. De focus ligt tot nu toe meer op levensduurverlenging en circulariteit.
De instapkosten voor de 'nieuwe' keukens zijn hoger, maar de TCO valt lager uit doordat onderdelen remontabel zijn en de levensduur aanzienlijk langer is. 
Door op te schalen liggen er kansen om de initiële kosten naar beneden te brengen. 
Een aandachtspunt is dat de alternatieven in de toekomst bewezen moeten worden door werkelijke data. Hierin spelen met name zaken als de veronderstelde vervangingsmomenten en de mate waarin zij hufterproof zijn. Daarnaast kunnen er nog stappen worden gemaakt naar een hoger percentage biobased en verlaging van de CO₂-footprint. </t>
  </si>
  <si>
    <t>inactief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</si>
</sst>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9" x14ac:knownFonts="1">
    <font>
      <sz val="11"/>
      <color theme="1"/>
      <name val="Calibri"/>
      <family val="2"/>
      <scheme val="minor"/>
    </font>
    <font>
      <b/>
      <sz val="11"/>
      <color theme="1"/>
      <name val="Calibri"/>
      <family val="2"/>
      <scheme val="minor"/>
    </font>
    <font>
      <sz val="11"/>
      <color theme="1"/>
      <name val="Aptos"/>
      <family val="2"/>
    </font>
    <font>
      <sz val="11"/>
      <color rgb="FF000000"/>
      <name val="Aptos"/>
      <family val="2"/>
    </font>
    <font>
      <b/>
      <sz val="11"/>
      <color rgb="FF3A7C22"/>
      <name val="Aptos"/>
      <family val="2"/>
    </font>
    <font>
      <b/>
      <sz val="11"/>
      <color rgb="FFFFFFFF"/>
      <name val="Aptos"/>
      <family val="2"/>
    </font>
    <font>
      <sz val="11"/>
      <color rgb="FF000000"/>
      <name val="Calibri"/>
      <family val="2"/>
    </font>
    <font>
      <sz val="11"/>
      <name val="Aptos"/>
      <family val="2"/>
    </font>
    <font>
      <sz val="11"/>
      <name val="Calibri"/>
      <family val="2"/>
    </font>
    <font>
      <sz val="11"/>
      <color rgb="FF000000"/>
      <name val="Aptos Narrow"/>
      <family val="2"/>
    </font>
    <font>
      <sz val="11"/>
      <color theme="1"/>
      <name val="Arial"/>
      <family val="2"/>
    </font>
    <font>
      <b/>
      <sz val="11"/>
      <color theme="1"/>
      <name val="Arial"/>
      <family val="2"/>
    </font>
    <font>
      <b/>
      <sz val="14"/>
      <color theme="1"/>
      <name val="Arial"/>
      <family val="2"/>
    </font>
    <font>
      <b/>
      <sz val="12"/>
      <color theme="1"/>
      <name val="Arial"/>
      <family val="2"/>
    </font>
    <font>
      <sz val="11"/>
      <color theme="0"/>
      <name val="Arial"/>
      <family val="2"/>
    </font>
    <font>
      <b/>
      <sz val="12"/>
      <color theme="0"/>
      <name val="Arial"/>
      <family val="2"/>
    </font>
    <font>
      <b/>
      <sz val="11"/>
      <color theme="0"/>
      <name val="Arial"/>
      <family val="2"/>
    </font>
    <font>
      <b/>
      <sz val="10"/>
      <color theme="0"/>
      <name val="Arial"/>
      <family val="2"/>
    </font>
    <font>
      <sz val="40"/>
      <color theme="0"/>
      <name val="Arial Black"/>
      <family val="2"/>
    </font>
    <font>
      <b/>
      <sz val="11"/>
      <color theme="1"/>
      <name val="Aptos"/>
      <family val="2"/>
    </font>
    <font>
      <b/>
      <sz val="11"/>
      <color rgb="FF000000"/>
      <name val="Aptos"/>
      <family val="2"/>
    </font>
    <font>
      <sz val="8"/>
      <color rgb="FF000000"/>
      <name val="Aptos"/>
      <family val="2"/>
    </font>
    <font>
      <b/>
      <sz val="16"/>
      <name val="Aptos"/>
      <family val="2"/>
    </font>
    <font>
      <sz val="16"/>
      <name val="Aptos"/>
      <family val="2"/>
    </font>
    <font>
      <sz val="11"/>
      <color theme="5"/>
      <name val="Arial"/>
      <family val="2"/>
    </font>
    <font>
      <sz val="12"/>
      <color theme="1"/>
      <name val="Times New Roman"/>
      <family val="1"/>
    </font>
    <font>
      <b/>
      <sz val="12"/>
      <color rgb="FF000000"/>
      <name val="Aptos"/>
      <family val="2"/>
    </font>
    <font>
      <sz val="10"/>
      <color rgb="FF000000"/>
      <name val="Arial"/>
      <family val="2"/>
    </font>
    <font>
      <b/>
      <sz val="20"/>
      <color rgb="FF000000"/>
      <name val="Aptos"/>
      <family val="2"/>
    </font>
    <font>
      <b/>
      <sz val="18"/>
      <color rgb="FF000000"/>
      <name val="Aptos"/>
      <family val="2"/>
    </font>
    <font>
      <b/>
      <sz val="16"/>
      <color rgb="FF000000"/>
      <name val="Aptos"/>
      <family val="2"/>
    </font>
    <font>
      <b/>
      <sz val="11"/>
      <color rgb="FF000000"/>
      <name val="Calibri"/>
      <family val="2"/>
    </font>
    <font>
      <sz val="11"/>
      <color theme="1"/>
      <name val="Calibri"/>
      <family val="2"/>
      <scheme val="minor"/>
    </font>
    <font>
      <b/>
      <sz val="14"/>
      <color theme="1"/>
      <name val="Calibri"/>
      <family val="2"/>
      <scheme val="minor"/>
    </font>
    <font>
      <sz val="10"/>
      <color theme="1"/>
      <name val="Arial"/>
      <family val="2"/>
    </font>
    <font>
      <sz val="8"/>
      <color theme="1"/>
      <name val="Arial"/>
      <family val="2"/>
    </font>
    <font>
      <sz val="7"/>
      <color theme="1"/>
      <name val="Arial"/>
      <family val="2"/>
    </font>
    <font>
      <sz val="11"/>
      <color rgb="FF000000"/>
      <name val="Arial"/>
      <family val="2"/>
    </font>
    <font>
      <sz val="14"/>
      <color theme="1"/>
      <name val="Arial"/>
      <family val="2"/>
    </font>
  </fonts>
  <fills count="13">
    <fill>
      <patternFill patternType="none"/>
    </fill>
    <fill>
      <patternFill patternType="gray125"/>
    </fill>
    <fill>
      <patternFill patternType="solid">
        <fgColor rgb="FFD9F2D0"/>
        <bgColor indexed="64"/>
      </patternFill>
    </fill>
    <fill>
      <patternFill patternType="solid">
        <fgColor rgb="FF00B050"/>
        <bgColor indexed="64"/>
      </patternFill>
    </fill>
    <fill>
      <patternFill patternType="solid">
        <fgColor rgb="FFD9D9D9"/>
        <bgColor indexed="64"/>
      </patternFill>
    </fill>
    <fill>
      <patternFill patternType="solid">
        <fgColor rgb="FFD1D1D1"/>
        <bgColor indexed="64"/>
      </patternFill>
    </fill>
    <fill>
      <patternFill patternType="solid">
        <fgColor theme="0"/>
        <bgColor indexed="64"/>
      </patternFill>
    </fill>
    <fill>
      <patternFill patternType="solid">
        <fgColor theme="4"/>
        <bgColor indexed="64"/>
      </patternFill>
    </fill>
    <fill>
      <patternFill patternType="solid">
        <fgColor theme="9"/>
        <bgColor indexed="64"/>
      </patternFill>
    </fill>
    <fill>
      <patternFill patternType="solid">
        <fgColor theme="7"/>
        <bgColor indexed="64"/>
      </patternFill>
    </fill>
    <fill>
      <patternFill patternType="solid">
        <fgColor theme="3"/>
        <bgColor indexed="64"/>
      </patternFill>
    </fill>
    <fill>
      <patternFill patternType="solid">
        <fgColor theme="8"/>
        <bgColor indexed="64"/>
      </patternFill>
    </fill>
    <fill>
      <patternFill patternType="solid">
        <fgColor theme="5"/>
        <bgColor indexed="64"/>
      </patternFill>
    </fill>
  </fills>
  <borders count="30">
    <border>
      <left/>
      <right/>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rgb="FF000000"/>
      </left>
      <right style="medium">
        <color rgb="FF000000"/>
      </right>
      <top style="medium">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medium">
        <color rgb="FF000000"/>
      </left>
      <right style="medium">
        <color rgb="FF000000"/>
      </right>
      <top style="thin">
        <color rgb="FF000000"/>
      </top>
      <bottom style="medium">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medium">
        <color rgb="FF000000"/>
      </left>
      <right style="medium">
        <color rgb="FF000000"/>
      </right>
      <top style="medium">
        <color rgb="FF000000"/>
      </top>
      <bottom style="thin">
        <color rgb="FF000000"/>
      </bottom>
      <diagonal/>
    </border>
    <border>
      <left style="medium">
        <color rgb="FF000000"/>
      </left>
      <right style="thin">
        <color rgb="FF000000"/>
      </right>
      <top style="medium">
        <color rgb="FF000000"/>
      </top>
      <bottom style="thin">
        <color rgb="FF000000"/>
      </bottom>
      <diagonal/>
    </border>
    <border>
      <left/>
      <right style="medium">
        <color theme="0"/>
      </right>
      <top/>
      <bottom/>
      <diagonal/>
    </border>
    <border>
      <left style="medium">
        <color rgb="FF000000"/>
      </left>
      <right style="medium">
        <color rgb="FF000000"/>
      </right>
      <top style="medium">
        <color rgb="FF000000"/>
      </top>
      <bottom/>
      <diagonal/>
    </border>
    <border>
      <left style="medium">
        <color rgb="FF000000"/>
      </left>
      <right style="thin">
        <color rgb="FF000000"/>
      </right>
      <top style="medium">
        <color rgb="FF000000"/>
      </top>
      <bottom/>
      <diagonal/>
    </border>
    <border>
      <left/>
      <right style="medium">
        <color theme="0"/>
      </right>
      <top/>
      <bottom style="thin">
        <color theme="3"/>
      </bottom>
      <diagonal/>
    </border>
    <border>
      <left/>
      <right/>
      <top/>
      <bottom style="thin">
        <color theme="3"/>
      </bottom>
      <diagonal/>
    </border>
    <border>
      <left/>
      <right style="medium">
        <color theme="0"/>
      </right>
      <top style="thin">
        <color theme="3"/>
      </top>
      <bottom style="thin">
        <color theme="3"/>
      </bottom>
      <diagonal/>
    </border>
    <border>
      <left/>
      <right/>
      <top style="thin">
        <color theme="3"/>
      </top>
      <bottom style="thin">
        <color theme="3"/>
      </bottom>
      <diagonal/>
    </border>
    <border>
      <left/>
      <right style="medium">
        <color theme="0"/>
      </right>
      <top style="thin">
        <color theme="3"/>
      </top>
      <bottom/>
      <diagonal/>
    </border>
    <border>
      <left/>
      <right/>
      <top style="thin">
        <color theme="3"/>
      </top>
      <bottom/>
      <diagonal/>
    </border>
    <border>
      <left style="medium">
        <color indexed="64"/>
      </left>
      <right/>
      <top/>
      <bottom/>
      <diagonal/>
    </border>
    <border>
      <left style="medium">
        <color indexed="64"/>
      </left>
      <right/>
      <top/>
      <bottom style="medium">
        <color indexed="64"/>
      </bottom>
      <diagonal/>
    </border>
  </borders>
  <cellStyleXfs count="2">
    <xf numFmtId="0" fontId="0" fillId="0" borderId="0"/>
    <xf numFmtId="9" fontId="32" fillId="0" borderId="0" applyFont="0" applyFill="0" applyBorder="0" applyAlignment="0" applyProtection="0"/>
  </cellStyleXfs>
  <cellXfs count="234">
    <xf numFmtId="0" fontId="0" fillId="0" borderId="0" xfId="0"/>
    <xf numFmtId="0" fontId="2" fillId="0" borderId="1" xfId="0" applyFont="1" applyBorder="1" applyAlignment="1">
      <alignment vertical="center" wrapText="1"/>
    </xf>
    <xf numFmtId="0" fontId="3" fillId="2" borderId="3" xfId="0" applyFont="1" applyFill="1" applyBorder="1" applyAlignment="1">
      <alignment vertical="center" wrapText="1"/>
    </xf>
    <xf numFmtId="0" fontId="3" fillId="2" borderId="4" xfId="0" applyFont="1" applyFill="1" applyBorder="1" applyAlignment="1">
      <alignment vertical="center" wrapText="1"/>
    </xf>
    <xf numFmtId="0" fontId="4" fillId="0" borderId="5" xfId="0" applyFont="1" applyBorder="1" applyAlignment="1">
      <alignment vertical="center" wrapText="1"/>
    </xf>
    <xf numFmtId="0" fontId="2" fillId="0" borderId="2" xfId="0" applyFont="1" applyBorder="1" applyAlignment="1">
      <alignment vertical="center" wrapText="1"/>
    </xf>
    <xf numFmtId="0" fontId="5" fillId="3" borderId="2" xfId="0" applyFont="1" applyFill="1" applyBorder="1" applyAlignment="1">
      <alignment vertical="center" wrapText="1"/>
    </xf>
    <xf numFmtId="0" fontId="2" fillId="3" borderId="4" xfId="0" applyFont="1" applyFill="1" applyBorder="1" applyAlignment="1">
      <alignment vertical="center" wrapText="1"/>
    </xf>
    <xf numFmtId="0" fontId="3" fillId="4" borderId="2" xfId="0" applyFont="1" applyFill="1" applyBorder="1" applyAlignment="1">
      <alignment vertical="center" wrapText="1"/>
    </xf>
    <xf numFmtId="0" fontId="3" fillId="4" borderId="5" xfId="0" applyFont="1" applyFill="1" applyBorder="1" applyAlignment="1">
      <alignment vertical="center" wrapText="1"/>
    </xf>
    <xf numFmtId="0" fontId="3" fillId="5" borderId="5" xfId="0" applyFont="1" applyFill="1" applyBorder="1" applyAlignment="1">
      <alignment vertical="center" wrapText="1"/>
    </xf>
    <xf numFmtId="0" fontId="3" fillId="5" borderId="2" xfId="0" applyFont="1" applyFill="1" applyBorder="1" applyAlignment="1">
      <alignment vertical="center" wrapText="1"/>
    </xf>
    <xf numFmtId="0" fontId="1" fillId="0" borderId="7" xfId="0" applyFont="1" applyBorder="1"/>
    <xf numFmtId="0" fontId="0" fillId="0" borderId="7" xfId="0" applyBorder="1"/>
    <xf numFmtId="0" fontId="3" fillId="2" borderId="6" xfId="0" applyFont="1" applyFill="1" applyBorder="1" applyAlignment="1">
      <alignment vertical="top" wrapText="1"/>
    </xf>
    <xf numFmtId="0" fontId="3" fillId="2" borderId="8" xfId="0" applyFont="1" applyFill="1" applyBorder="1" applyAlignment="1">
      <alignment vertical="center" wrapText="1"/>
    </xf>
    <xf numFmtId="0" fontId="3" fillId="2" borderId="9" xfId="0" applyFont="1" applyFill="1" applyBorder="1" applyAlignment="1">
      <alignment vertical="center" wrapText="1"/>
    </xf>
    <xf numFmtId="0" fontId="3" fillId="2" borderId="1" xfId="0" applyFont="1" applyFill="1" applyBorder="1" applyAlignment="1">
      <alignment vertical="center" wrapText="1"/>
    </xf>
    <xf numFmtId="0" fontId="3" fillId="5" borderId="1" xfId="0" applyFont="1" applyFill="1" applyBorder="1" applyAlignment="1">
      <alignment vertical="center" wrapText="1"/>
    </xf>
    <xf numFmtId="0" fontId="2" fillId="5" borderId="1" xfId="0" applyFont="1" applyFill="1" applyBorder="1" applyAlignment="1">
      <alignment vertical="center" wrapText="1"/>
    </xf>
    <xf numFmtId="0" fontId="2" fillId="2" borderId="1" xfId="0" applyFont="1" applyFill="1" applyBorder="1" applyAlignment="1">
      <alignment vertical="top" wrapText="1"/>
    </xf>
    <xf numFmtId="0" fontId="4" fillId="0" borderId="8" xfId="0" applyFont="1" applyBorder="1" applyAlignment="1">
      <alignment vertical="center" wrapText="1"/>
    </xf>
    <xf numFmtId="0" fontId="2" fillId="2" borderId="8" xfId="0" applyFont="1" applyFill="1" applyBorder="1" applyAlignment="1">
      <alignment vertical="top" wrapText="1"/>
    </xf>
    <xf numFmtId="0" fontId="3" fillId="2" borderId="10" xfId="0" applyFont="1" applyFill="1" applyBorder="1" applyAlignment="1">
      <alignment horizontal="left" vertical="center" wrapText="1"/>
    </xf>
    <xf numFmtId="0" fontId="7" fillId="2" borderId="10" xfId="0" applyFont="1" applyFill="1" applyBorder="1" applyAlignment="1">
      <alignment horizontal="left" vertical="center" wrapText="1"/>
    </xf>
    <xf numFmtId="0" fontId="3" fillId="2" borderId="11" xfId="0" applyFont="1" applyFill="1" applyBorder="1" applyAlignment="1">
      <alignment horizontal="left" vertical="center" wrapText="1"/>
    </xf>
    <xf numFmtId="0" fontId="3" fillId="2" borderId="12" xfId="0" applyFont="1" applyFill="1" applyBorder="1" applyAlignment="1">
      <alignment horizontal="left" vertical="center" wrapText="1"/>
    </xf>
    <xf numFmtId="0" fontId="3" fillId="2" borderId="13" xfId="0" applyFont="1" applyFill="1" applyBorder="1" applyAlignment="1">
      <alignment horizontal="left" vertical="center" wrapText="1"/>
    </xf>
    <xf numFmtId="0" fontId="3" fillId="2" borderId="14" xfId="0" applyFont="1" applyFill="1" applyBorder="1" applyAlignment="1">
      <alignment horizontal="left" vertical="center" wrapText="1"/>
    </xf>
    <xf numFmtId="0" fontId="7" fillId="2" borderId="15" xfId="0" applyFont="1" applyFill="1" applyBorder="1" applyAlignment="1">
      <alignment horizontal="left" vertical="center" wrapText="1"/>
    </xf>
    <xf numFmtId="0" fontId="3" fillId="2" borderId="15" xfId="0" applyFont="1" applyFill="1" applyBorder="1" applyAlignment="1">
      <alignment horizontal="left" vertical="center" wrapText="1"/>
    </xf>
    <xf numFmtId="0" fontId="3" fillId="2" borderId="16" xfId="0" applyFont="1" applyFill="1" applyBorder="1" applyAlignment="1">
      <alignment horizontal="left" vertical="center" wrapText="1"/>
    </xf>
    <xf numFmtId="0" fontId="3" fillId="2" borderId="17" xfId="0" applyFont="1" applyFill="1" applyBorder="1" applyAlignment="1">
      <alignment horizontal="left" vertical="center" wrapText="1"/>
    </xf>
    <xf numFmtId="0" fontId="3" fillId="2" borderId="18" xfId="0" applyFont="1" applyFill="1" applyBorder="1" applyAlignment="1">
      <alignment horizontal="left" vertical="center" wrapText="1"/>
    </xf>
    <xf numFmtId="0" fontId="7" fillId="2" borderId="17" xfId="0" applyFont="1" applyFill="1" applyBorder="1" applyAlignment="1">
      <alignment horizontal="left" vertical="center" wrapText="1"/>
    </xf>
    <xf numFmtId="0" fontId="7" fillId="2" borderId="18" xfId="0" applyFont="1" applyFill="1" applyBorder="1" applyAlignment="1">
      <alignment horizontal="left" vertical="center" wrapText="1"/>
    </xf>
    <xf numFmtId="0" fontId="9" fillId="2" borderId="11" xfId="0" applyFont="1" applyFill="1" applyBorder="1" applyAlignment="1">
      <alignment horizontal="left" vertical="center" wrapText="1"/>
    </xf>
    <xf numFmtId="0" fontId="7" fillId="2" borderId="12" xfId="0" applyFont="1" applyFill="1" applyBorder="1" applyAlignment="1">
      <alignment horizontal="left" vertical="center" wrapText="1"/>
    </xf>
    <xf numFmtId="0" fontId="7" fillId="2" borderId="14" xfId="0" applyFont="1" applyFill="1" applyBorder="1" applyAlignment="1">
      <alignment horizontal="left" vertical="center" wrapText="1"/>
    </xf>
    <xf numFmtId="0" fontId="7" fillId="2" borderId="16" xfId="0" applyFont="1" applyFill="1" applyBorder="1" applyAlignment="1">
      <alignment horizontal="left" vertical="center" wrapText="1"/>
    </xf>
    <xf numFmtId="0" fontId="10" fillId="6" borderId="0" xfId="0" applyFont="1" applyFill="1"/>
    <xf numFmtId="0" fontId="10" fillId="7" borderId="0" xfId="0" applyFont="1" applyFill="1"/>
    <xf numFmtId="0" fontId="12" fillId="6" borderId="0" xfId="0" applyFont="1" applyFill="1" applyAlignment="1">
      <alignment vertical="center"/>
    </xf>
    <xf numFmtId="0" fontId="12" fillId="6" borderId="0" xfId="0" applyFont="1" applyFill="1"/>
    <xf numFmtId="0" fontId="15" fillId="7" borderId="0" xfId="0" applyFont="1" applyFill="1" applyAlignment="1">
      <alignment vertical="center"/>
    </xf>
    <xf numFmtId="0" fontId="10" fillId="10" borderId="0" xfId="0" applyFont="1" applyFill="1"/>
    <xf numFmtId="0" fontId="13" fillId="9" borderId="0" xfId="0" applyFont="1" applyFill="1" applyAlignment="1">
      <alignment horizontal="center" vertical="center"/>
    </xf>
    <xf numFmtId="0" fontId="10" fillId="6" borderId="0" xfId="0" applyFont="1" applyFill="1" applyAlignment="1">
      <alignment horizontal="left" wrapText="1" indent="1"/>
    </xf>
    <xf numFmtId="0" fontId="16" fillId="10" borderId="0" xfId="0" applyFont="1" applyFill="1" applyAlignment="1">
      <alignment wrapText="1"/>
    </xf>
    <xf numFmtId="0" fontId="10" fillId="9" borderId="0" xfId="0" applyFont="1" applyFill="1" applyAlignment="1">
      <alignment vertical="top" wrapText="1"/>
    </xf>
    <xf numFmtId="0" fontId="10" fillId="9" borderId="0" xfId="0" applyFont="1" applyFill="1" applyAlignment="1">
      <alignment wrapText="1"/>
    </xf>
    <xf numFmtId="0" fontId="14" fillId="9" borderId="0" xfId="0" applyFont="1" applyFill="1"/>
    <xf numFmtId="0" fontId="10" fillId="9" borderId="0" xfId="0" applyFont="1" applyFill="1"/>
    <xf numFmtId="0" fontId="10" fillId="7" borderId="0" xfId="0" applyFont="1" applyFill="1" applyAlignment="1">
      <alignment wrapText="1"/>
    </xf>
    <xf numFmtId="0" fontId="10" fillId="10" borderId="0" xfId="0" applyFont="1" applyFill="1" applyAlignment="1">
      <alignment horizontal="left" wrapText="1"/>
    </xf>
    <xf numFmtId="0" fontId="10" fillId="6" borderId="0" xfId="0" applyFont="1" applyFill="1" applyAlignment="1">
      <alignment wrapText="1"/>
    </xf>
    <xf numFmtId="0" fontId="10" fillId="6" borderId="0" xfId="0" applyFont="1" applyFill="1" applyAlignment="1">
      <alignment horizontal="left" wrapText="1"/>
    </xf>
    <xf numFmtId="0" fontId="10" fillId="6" borderId="0" xfId="0" applyFont="1" applyFill="1" applyAlignment="1">
      <alignment horizontal="left"/>
    </xf>
    <xf numFmtId="0" fontId="10" fillId="12" borderId="0" xfId="0" applyFont="1" applyFill="1"/>
    <xf numFmtId="0" fontId="10" fillId="6" borderId="0" xfId="0" applyFont="1" applyFill="1" applyAlignment="1">
      <alignment horizontal="center" vertical="center" wrapText="1"/>
    </xf>
    <xf numFmtId="0" fontId="10" fillId="7" borderId="0" xfId="0" applyFont="1" applyFill="1" applyAlignment="1">
      <alignment horizontal="center" vertical="center" wrapText="1"/>
    </xf>
    <xf numFmtId="0" fontId="10" fillId="7" borderId="0" xfId="0" applyFont="1" applyFill="1" applyAlignment="1">
      <alignment vertical="top" wrapText="1"/>
    </xf>
    <xf numFmtId="0" fontId="10" fillId="6" borderId="0" xfId="0" applyFont="1" applyFill="1" applyAlignment="1">
      <alignment vertical="top" wrapText="1"/>
    </xf>
    <xf numFmtId="0" fontId="10" fillId="7" borderId="0" xfId="0" applyFont="1" applyFill="1" applyAlignment="1">
      <alignment horizontal="left" vertical="top" wrapText="1"/>
    </xf>
    <xf numFmtId="0" fontId="10" fillId="6" borderId="0" xfId="0" applyFont="1" applyFill="1" applyAlignment="1">
      <alignment horizontal="left" vertical="top" wrapText="1"/>
    </xf>
    <xf numFmtId="0" fontId="11" fillId="7" borderId="0" xfId="0" applyFont="1" applyFill="1" applyAlignment="1">
      <alignment horizontal="center" vertical="top" wrapText="1"/>
    </xf>
    <xf numFmtId="0" fontId="10" fillId="6" borderId="0" xfId="0" applyFont="1" applyFill="1" applyAlignment="1">
      <alignment horizontal="center" wrapText="1"/>
    </xf>
    <xf numFmtId="0" fontId="10" fillId="7" borderId="0" xfId="0" applyFont="1" applyFill="1" applyAlignment="1">
      <alignment horizontal="center" wrapText="1"/>
    </xf>
    <xf numFmtId="0" fontId="10" fillId="7" borderId="0" xfId="0" applyFont="1" applyFill="1" applyAlignment="1">
      <alignment horizontal="center" vertical="top" wrapText="1"/>
    </xf>
    <xf numFmtId="0" fontId="10" fillId="6" borderId="0" xfId="0" applyFont="1" applyFill="1" applyAlignment="1">
      <alignment horizontal="center" vertical="top" wrapText="1"/>
    </xf>
    <xf numFmtId="0" fontId="14" fillId="6" borderId="0" xfId="0" applyFont="1" applyFill="1"/>
    <xf numFmtId="0" fontId="16" fillId="10" borderId="19" xfId="0" applyFont="1" applyFill="1" applyBorder="1" applyAlignment="1">
      <alignment horizontal="left" wrapText="1" indent="1"/>
    </xf>
    <xf numFmtId="0" fontId="14" fillId="6" borderId="0" xfId="0" applyFont="1" applyFill="1" applyAlignment="1">
      <alignment wrapText="1"/>
    </xf>
    <xf numFmtId="0" fontId="10" fillId="10" borderId="0" xfId="0" applyFont="1" applyFill="1" applyAlignment="1">
      <alignment horizontal="left"/>
    </xf>
    <xf numFmtId="0" fontId="17" fillId="10" borderId="0" xfId="0" applyFont="1" applyFill="1" applyAlignment="1">
      <alignment horizontal="center" wrapText="1"/>
    </xf>
    <xf numFmtId="0" fontId="14" fillId="10" borderId="0" xfId="0" applyFont="1" applyFill="1" applyAlignment="1">
      <alignment horizontal="center" wrapText="1"/>
    </xf>
    <xf numFmtId="0" fontId="14" fillId="6" borderId="0" xfId="0" applyFont="1" applyFill="1" applyAlignment="1">
      <alignment horizontal="left" wrapText="1"/>
    </xf>
    <xf numFmtId="0" fontId="11" fillId="9" borderId="0" xfId="0" applyFont="1" applyFill="1" applyAlignment="1">
      <alignment horizontal="left" vertical="top" wrapText="1"/>
    </xf>
    <xf numFmtId="0" fontId="11" fillId="9" borderId="0" xfId="0" applyFont="1" applyFill="1" applyAlignment="1">
      <alignment horizontal="center" vertical="top" wrapText="1"/>
    </xf>
    <xf numFmtId="0" fontId="13" fillId="9" borderId="0" xfId="0" applyFont="1" applyFill="1" applyAlignment="1">
      <alignment vertical="center"/>
    </xf>
    <xf numFmtId="0" fontId="10" fillId="9" borderId="0" xfId="0" applyFont="1" applyFill="1" applyAlignment="1">
      <alignment horizontal="center" vertical="top" wrapText="1"/>
    </xf>
    <xf numFmtId="0" fontId="10" fillId="9" borderId="0" xfId="0" applyFont="1" applyFill="1" applyAlignment="1">
      <alignment horizontal="center" wrapText="1"/>
    </xf>
    <xf numFmtId="0" fontId="14" fillId="6" borderId="0" xfId="0" applyFont="1" applyFill="1" applyAlignment="1">
      <alignment vertical="top" wrapText="1"/>
    </xf>
    <xf numFmtId="0" fontId="14" fillId="6" borderId="0" xfId="0" applyFont="1" applyFill="1" applyAlignment="1">
      <alignment horizontal="left" vertical="top" wrapText="1"/>
    </xf>
    <xf numFmtId="0" fontId="11" fillId="7" borderId="0" xfId="0" applyFont="1" applyFill="1" applyAlignment="1">
      <alignment vertical="top" wrapText="1"/>
    </xf>
    <xf numFmtId="0" fontId="14" fillId="6" borderId="0" xfId="0" applyFont="1" applyFill="1" applyAlignment="1">
      <alignment horizontal="center" vertical="top" wrapText="1"/>
    </xf>
    <xf numFmtId="0" fontId="14" fillId="0" borderId="0" xfId="0" applyFont="1"/>
    <xf numFmtId="0" fontId="10" fillId="0" borderId="0" xfId="0" applyFont="1"/>
    <xf numFmtId="0" fontId="11" fillId="12" borderId="0" xfId="0" applyFont="1" applyFill="1" applyAlignment="1">
      <alignment vertical="center"/>
    </xf>
    <xf numFmtId="0" fontId="10" fillId="12" borderId="0" xfId="0" applyFont="1" applyFill="1" applyAlignment="1">
      <alignment horizontal="left" indent="1"/>
    </xf>
    <xf numFmtId="0" fontId="10" fillId="12" borderId="0" xfId="0" applyFont="1" applyFill="1" applyAlignment="1">
      <alignment horizontal="right" indent="2"/>
    </xf>
    <xf numFmtId="0" fontId="14" fillId="12" borderId="0" xfId="0" applyFont="1" applyFill="1"/>
    <xf numFmtId="0" fontId="11" fillId="6" borderId="0" xfId="0" applyFont="1" applyFill="1" applyAlignment="1">
      <alignment vertical="center"/>
    </xf>
    <xf numFmtId="0" fontId="10" fillId="12" borderId="0" xfId="0" applyFont="1" applyFill="1" applyAlignment="1">
      <alignment horizontal="right" indent="3"/>
    </xf>
    <xf numFmtId="0" fontId="10" fillId="8" borderId="0" xfId="0" applyFont="1" applyFill="1" applyAlignment="1" applyProtection="1">
      <alignment horizontal="left" indent="1"/>
      <protection locked="0"/>
    </xf>
    <xf numFmtId="0" fontId="19" fillId="0" borderId="1" xfId="0" applyFont="1" applyBorder="1" applyAlignment="1">
      <alignment vertical="center" wrapText="1"/>
    </xf>
    <xf numFmtId="0" fontId="20" fillId="2" borderId="4" xfId="0" applyFont="1" applyFill="1" applyBorder="1" applyAlignment="1">
      <alignment vertical="center" wrapText="1"/>
    </xf>
    <xf numFmtId="0" fontId="3" fillId="2" borderId="1" xfId="0" applyFont="1" applyFill="1" applyBorder="1" applyAlignment="1">
      <alignment horizontal="left" vertical="center" wrapText="1"/>
    </xf>
    <xf numFmtId="0" fontId="3" fillId="2" borderId="4" xfId="0" applyFont="1" applyFill="1" applyBorder="1" applyAlignment="1">
      <alignment horizontal="left" vertical="center" wrapText="1"/>
    </xf>
    <xf numFmtId="9" fontId="3" fillId="2" borderId="4" xfId="0" applyNumberFormat="1" applyFont="1" applyFill="1" applyBorder="1" applyAlignment="1">
      <alignment horizontal="left" vertical="center" wrapText="1"/>
    </xf>
    <xf numFmtId="0" fontId="2" fillId="3" borderId="4" xfId="0" applyFont="1" applyFill="1" applyBorder="1" applyAlignment="1">
      <alignment horizontal="left" vertical="center" wrapText="1"/>
    </xf>
    <xf numFmtId="0" fontId="9" fillId="2" borderId="1" xfId="0" applyFont="1" applyFill="1" applyBorder="1" applyAlignment="1">
      <alignment horizontal="left" vertical="center" wrapText="1"/>
    </xf>
    <xf numFmtId="0" fontId="9" fillId="2" borderId="4" xfId="0" applyFont="1" applyFill="1" applyBorder="1" applyAlignment="1">
      <alignment horizontal="left" vertical="center" wrapText="1"/>
    </xf>
    <xf numFmtId="0" fontId="0" fillId="0" borderId="0" xfId="0" applyAlignment="1">
      <alignment horizontal="left"/>
    </xf>
    <xf numFmtId="0" fontId="7" fillId="2" borderId="13" xfId="0" applyFont="1" applyFill="1" applyBorder="1" applyAlignment="1">
      <alignment horizontal="left" vertical="center" wrapText="1"/>
    </xf>
    <xf numFmtId="0" fontId="3" fillId="0" borderId="0" xfId="0" applyFont="1"/>
    <xf numFmtId="0" fontId="7" fillId="2" borderId="20" xfId="0" applyFont="1" applyFill="1" applyBorder="1" applyAlignment="1">
      <alignment vertical="center" wrapText="1"/>
    </xf>
    <xf numFmtId="0" fontId="9" fillId="2" borderId="20" xfId="0" applyFont="1" applyFill="1" applyBorder="1" applyAlignment="1">
      <alignment vertical="center" wrapText="1"/>
    </xf>
    <xf numFmtId="0" fontId="9" fillId="2" borderId="21" xfId="0" applyFont="1" applyFill="1" applyBorder="1" applyAlignment="1">
      <alignment vertical="center" wrapText="1"/>
    </xf>
    <xf numFmtId="0" fontId="22" fillId="0" borderId="0" xfId="0" applyFont="1" applyAlignment="1">
      <alignment horizontal="left" vertical="center" wrapText="1"/>
    </xf>
    <xf numFmtId="0" fontId="6" fillId="2" borderId="12" xfId="0" applyFont="1" applyFill="1" applyBorder="1" applyAlignment="1">
      <alignment horizontal="left" vertical="center" wrapText="1"/>
    </xf>
    <xf numFmtId="0" fontId="6" fillId="2" borderId="13" xfId="0" applyFont="1" applyFill="1" applyBorder="1" applyAlignment="1">
      <alignment horizontal="left" vertical="center" wrapText="1"/>
    </xf>
    <xf numFmtId="0" fontId="24" fillId="12" borderId="0" xfId="0" applyFont="1" applyFill="1"/>
    <xf numFmtId="0" fontId="25" fillId="2" borderId="4" xfId="0" applyFont="1" applyFill="1" applyBorder="1" applyAlignment="1">
      <alignment vertical="top" wrapText="1"/>
    </xf>
    <xf numFmtId="0" fontId="3" fillId="2" borderId="4" xfId="0" applyFont="1" applyFill="1" applyBorder="1" applyAlignment="1">
      <alignment vertical="top" wrapText="1"/>
    </xf>
    <xf numFmtId="0" fontId="25" fillId="2" borderId="4" xfId="0" applyFont="1" applyFill="1" applyBorder="1" applyAlignment="1">
      <alignment vertical="center" wrapText="1"/>
    </xf>
    <xf numFmtId="0" fontId="20" fillId="2" borderId="9" xfId="0" applyFont="1" applyFill="1" applyBorder="1" applyAlignment="1">
      <alignment vertical="center" wrapText="1"/>
    </xf>
    <xf numFmtId="0" fontId="26" fillId="0" borderId="0" xfId="0" applyFont="1" applyAlignment="1">
      <alignment vertical="center"/>
    </xf>
    <xf numFmtId="0" fontId="20" fillId="0" borderId="0" xfId="0" applyFont="1" applyAlignment="1">
      <alignment vertical="center"/>
    </xf>
    <xf numFmtId="0" fontId="2" fillId="2" borderId="4" xfId="0" applyFont="1" applyFill="1" applyBorder="1" applyAlignment="1">
      <alignment vertical="top" wrapText="1"/>
    </xf>
    <xf numFmtId="9" fontId="3" fillId="2" borderId="4" xfId="0" applyNumberFormat="1" applyFont="1" applyFill="1" applyBorder="1" applyAlignment="1">
      <alignment vertical="center" wrapText="1"/>
    </xf>
    <xf numFmtId="0" fontId="27" fillId="2" borderId="4" xfId="0" applyFont="1" applyFill="1" applyBorder="1" applyAlignment="1">
      <alignment horizontal="left" vertical="center" wrapText="1"/>
    </xf>
    <xf numFmtId="0" fontId="28" fillId="0" borderId="0" xfId="0" applyFont="1" applyAlignment="1">
      <alignment vertical="center"/>
    </xf>
    <xf numFmtId="0" fontId="29" fillId="0" borderId="0" xfId="0" applyFont="1" applyAlignment="1">
      <alignment vertical="center"/>
    </xf>
    <xf numFmtId="0" fontId="30" fillId="0" borderId="0" xfId="0" applyFont="1" applyAlignment="1">
      <alignment vertical="center"/>
    </xf>
    <xf numFmtId="0" fontId="6" fillId="2" borderId="9" xfId="0" applyFont="1" applyFill="1" applyBorder="1" applyAlignment="1">
      <alignment vertical="center" wrapText="1"/>
    </xf>
    <xf numFmtId="0" fontId="3" fillId="2" borderId="1" xfId="0" applyFont="1" applyFill="1" applyBorder="1" applyAlignment="1">
      <alignment vertical="top" wrapText="1"/>
    </xf>
    <xf numFmtId="0" fontId="31" fillId="2" borderId="9" xfId="0" applyFont="1" applyFill="1" applyBorder="1" applyAlignment="1">
      <alignment vertical="center" wrapText="1"/>
    </xf>
    <xf numFmtId="0" fontId="10" fillId="0" borderId="19" xfId="0" applyFont="1" applyBorder="1" applyAlignment="1">
      <alignment horizontal="left" wrapText="1" indent="1"/>
    </xf>
    <xf numFmtId="0" fontId="10" fillId="0" borderId="0" xfId="0" applyFont="1" applyAlignment="1">
      <alignment horizontal="left" wrapText="1" indent="1"/>
    </xf>
    <xf numFmtId="0" fontId="10" fillId="0" borderId="0" xfId="0" applyFont="1" applyAlignment="1">
      <alignment wrapText="1"/>
    </xf>
    <xf numFmtId="0" fontId="10" fillId="0" borderId="0" xfId="0" applyFont="1" applyAlignment="1">
      <alignment horizontal="left"/>
    </xf>
    <xf numFmtId="0" fontId="16" fillId="10" borderId="0" xfId="0" applyFont="1" applyFill="1" applyAlignment="1">
      <alignment horizontal="left" wrapText="1"/>
    </xf>
    <xf numFmtId="0" fontId="14" fillId="10" borderId="0" xfId="0" applyFont="1" applyFill="1" applyAlignment="1">
      <alignment horizontal="left"/>
    </xf>
    <xf numFmtId="0" fontId="10" fillId="0" borderId="0" xfId="0" applyFont="1" applyAlignment="1">
      <alignment horizontal="left" wrapText="1"/>
    </xf>
    <xf numFmtId="0" fontId="14" fillId="7" borderId="0" xfId="0" applyFont="1" applyFill="1"/>
    <xf numFmtId="0" fontId="11" fillId="7" borderId="0" xfId="0" applyFont="1" applyFill="1" applyAlignment="1">
      <alignment vertical="center"/>
    </xf>
    <xf numFmtId="0" fontId="18" fillId="10" borderId="0" xfId="0" applyFont="1" applyFill="1" applyAlignment="1">
      <alignment vertical="center"/>
    </xf>
    <xf numFmtId="0" fontId="14" fillId="10" borderId="0" xfId="0" applyFont="1" applyFill="1" applyAlignment="1">
      <alignment horizontal="right"/>
    </xf>
    <xf numFmtId="9" fontId="3" fillId="2" borderId="10" xfId="0" applyNumberFormat="1" applyFont="1" applyFill="1" applyBorder="1" applyAlignment="1">
      <alignment horizontal="left" vertical="center" wrapText="1"/>
    </xf>
    <xf numFmtId="9" fontId="0" fillId="0" borderId="0" xfId="0" applyNumberFormat="1"/>
    <xf numFmtId="0" fontId="33" fillId="11" borderId="0" xfId="0" applyFont="1" applyFill="1"/>
    <xf numFmtId="0" fontId="0" fillId="11" borderId="0" xfId="0" applyFill="1"/>
    <xf numFmtId="0" fontId="0" fillId="11" borderId="7" xfId="0" applyFill="1" applyBorder="1"/>
    <xf numFmtId="9" fontId="0" fillId="11" borderId="7" xfId="1" applyFont="1" applyFill="1" applyBorder="1"/>
    <xf numFmtId="9" fontId="0" fillId="0" borderId="0" xfId="1" applyFont="1"/>
    <xf numFmtId="0" fontId="10" fillId="8" borderId="22" xfId="0" applyFont="1" applyFill="1" applyBorder="1" applyAlignment="1">
      <alignment horizontal="left" wrapText="1" indent="1"/>
    </xf>
    <xf numFmtId="0" fontId="10" fillId="8" borderId="23" xfId="0" applyFont="1" applyFill="1" applyBorder="1" applyAlignment="1">
      <alignment horizontal="left" wrapText="1" indent="1"/>
    </xf>
    <xf numFmtId="0" fontId="10" fillId="8" borderId="23" xfId="0" applyFont="1" applyFill="1" applyBorder="1" applyAlignment="1">
      <alignment horizontal="left" wrapText="1"/>
    </xf>
    <xf numFmtId="0" fontId="10" fillId="8" borderId="23" xfId="0" applyFont="1" applyFill="1" applyBorder="1" applyAlignment="1">
      <alignment horizontal="left"/>
    </xf>
    <xf numFmtId="0" fontId="10" fillId="8" borderId="23" xfId="0" applyFont="1" applyFill="1" applyBorder="1" applyAlignment="1">
      <alignment wrapText="1"/>
    </xf>
    <xf numFmtId="0" fontId="10" fillId="8" borderId="24" xfId="0" applyFont="1" applyFill="1" applyBorder="1" applyAlignment="1">
      <alignment horizontal="left" wrapText="1" indent="1"/>
    </xf>
    <xf numFmtId="0" fontId="10" fillId="8" borderId="25" xfId="0" applyFont="1" applyFill="1" applyBorder="1" applyAlignment="1">
      <alignment horizontal="left" wrapText="1" indent="1"/>
    </xf>
    <xf numFmtId="0" fontId="10" fillId="8" borderId="25" xfId="0" applyFont="1" applyFill="1" applyBorder="1" applyAlignment="1">
      <alignment horizontal="left" wrapText="1"/>
    </xf>
    <xf numFmtId="0" fontId="10" fillId="8" borderId="25" xfId="0" applyFont="1" applyFill="1" applyBorder="1" applyAlignment="1">
      <alignment horizontal="left"/>
    </xf>
    <xf numFmtId="0" fontId="10" fillId="8" borderId="25" xfId="0" applyFont="1" applyFill="1" applyBorder="1" applyAlignment="1">
      <alignment wrapText="1"/>
    </xf>
    <xf numFmtId="0" fontId="10" fillId="8" borderId="24" xfId="0" applyFont="1" applyFill="1" applyBorder="1" applyAlignment="1">
      <alignment horizontal="left" vertical="center" wrapText="1" indent="1"/>
    </xf>
    <xf numFmtId="0" fontId="10" fillId="8" borderId="25" xfId="0" applyFont="1" applyFill="1" applyBorder="1"/>
    <xf numFmtId="0" fontId="10" fillId="8" borderId="26" xfId="0" applyFont="1" applyFill="1" applyBorder="1" applyAlignment="1">
      <alignment horizontal="left" vertical="center" wrapText="1" indent="1"/>
    </xf>
    <xf numFmtId="0" fontId="10" fillId="8" borderId="27" xfId="0" applyFont="1" applyFill="1" applyBorder="1" applyAlignment="1">
      <alignment horizontal="left" vertical="center" wrapText="1" indent="1"/>
    </xf>
    <xf numFmtId="0" fontId="10" fillId="8" borderId="27" xfId="0" applyFont="1" applyFill="1" applyBorder="1" applyAlignment="1">
      <alignment horizontal="left" vertical="center" wrapText="1"/>
    </xf>
    <xf numFmtId="0" fontId="10" fillId="8" borderId="27" xfId="0" applyFont="1" applyFill="1" applyBorder="1" applyAlignment="1">
      <alignment horizontal="left" vertical="center"/>
    </xf>
    <xf numFmtId="0" fontId="10" fillId="8" borderId="27" xfId="0" applyFont="1" applyFill="1" applyBorder="1" applyAlignment="1">
      <alignment horizontal="left" wrapText="1"/>
    </xf>
    <xf numFmtId="0" fontId="10" fillId="8" borderId="27" xfId="0" applyFont="1" applyFill="1" applyBorder="1" applyAlignment="1">
      <alignment vertical="center" wrapText="1"/>
    </xf>
    <xf numFmtId="0" fontId="14" fillId="6" borderId="0" xfId="0" applyFont="1" applyFill="1" applyAlignment="1">
      <alignment horizontal="center" wrapText="1"/>
    </xf>
    <xf numFmtId="0" fontId="10" fillId="8" borderId="0" xfId="0" applyFont="1" applyFill="1" applyAlignment="1">
      <alignment horizontal="left"/>
    </xf>
    <xf numFmtId="0" fontId="10" fillId="6" borderId="0" xfId="0" applyFont="1" applyFill="1" applyAlignment="1">
      <alignment horizontal="left" vertical="center"/>
    </xf>
    <xf numFmtId="0" fontId="10" fillId="8" borderId="0" xfId="0" applyFont="1" applyFill="1" applyAlignment="1">
      <alignment horizontal="left" vertical="center"/>
    </xf>
    <xf numFmtId="0" fontId="10" fillId="8" borderId="26" xfId="0" applyFont="1" applyFill="1" applyBorder="1" applyAlignment="1">
      <alignment horizontal="left" wrapText="1" indent="1"/>
    </xf>
    <xf numFmtId="0" fontId="10" fillId="8" borderId="27" xfId="0" applyFont="1" applyFill="1" applyBorder="1" applyAlignment="1">
      <alignment horizontal="left" wrapText="1" indent="1"/>
    </xf>
    <xf numFmtId="0" fontId="10" fillId="8" borderId="27" xfId="0" applyFont="1" applyFill="1" applyBorder="1" applyAlignment="1">
      <alignment horizontal="left"/>
    </xf>
    <xf numFmtId="0" fontId="10" fillId="8" borderId="27" xfId="0" applyFont="1" applyFill="1" applyBorder="1" applyAlignment="1">
      <alignment wrapText="1"/>
    </xf>
    <xf numFmtId="0" fontId="10" fillId="8" borderId="23" xfId="0" applyFont="1" applyFill="1" applyBorder="1" applyAlignment="1">
      <alignment horizontal="left" vertical="center" wrapText="1"/>
    </xf>
    <xf numFmtId="0" fontId="10" fillId="8" borderId="23" xfId="0" applyFont="1" applyFill="1" applyBorder="1" applyAlignment="1">
      <alignment horizontal="left" vertical="center"/>
    </xf>
    <xf numFmtId="0" fontId="14" fillId="8" borderId="0" xfId="0" applyFont="1" applyFill="1" applyAlignment="1">
      <alignment horizontal="left"/>
    </xf>
    <xf numFmtId="0" fontId="10" fillId="8" borderId="0" xfId="0" applyFont="1" applyFill="1" applyAlignment="1">
      <alignment horizontal="left" wrapText="1"/>
    </xf>
    <xf numFmtId="0" fontId="16" fillId="8" borderId="0" xfId="0" applyFont="1" applyFill="1" applyAlignment="1">
      <alignment horizontal="left" wrapText="1"/>
    </xf>
    <xf numFmtId="0" fontId="10" fillId="8" borderId="0" xfId="0" applyFont="1" applyFill="1" applyAlignment="1">
      <alignment horizontal="left" vertical="center" wrapText="1"/>
    </xf>
    <xf numFmtId="0" fontId="10" fillId="8" borderId="0" xfId="0" applyFont="1" applyFill="1"/>
    <xf numFmtId="9" fontId="0" fillId="11" borderId="0" xfId="1" applyFont="1" applyFill="1"/>
    <xf numFmtId="0" fontId="0" fillId="6" borderId="0" xfId="0" applyFill="1"/>
    <xf numFmtId="0" fontId="3" fillId="9" borderId="3" xfId="0" applyFont="1" applyFill="1" applyBorder="1" applyAlignment="1">
      <alignment vertical="center" wrapText="1"/>
    </xf>
    <xf numFmtId="0" fontId="3" fillId="9" borderId="4" xfId="0" applyFont="1" applyFill="1" applyBorder="1" applyAlignment="1">
      <alignment vertical="center" wrapText="1"/>
    </xf>
    <xf numFmtId="0" fontId="2" fillId="9" borderId="1" xfId="0" applyFont="1" applyFill="1" applyBorder="1" applyAlignment="1">
      <alignment vertical="top" wrapText="1"/>
    </xf>
    <xf numFmtId="0" fontId="3" fillId="9" borderId="6" xfId="0" applyFont="1" applyFill="1" applyBorder="1" applyAlignment="1">
      <alignment vertical="top" wrapText="1"/>
    </xf>
    <xf numFmtId="0" fontId="2" fillId="9" borderId="4" xfId="0" applyFont="1" applyFill="1" applyBorder="1" applyAlignment="1">
      <alignment vertical="center" wrapText="1"/>
    </xf>
    <xf numFmtId="0" fontId="3" fillId="9" borderId="1" xfId="0" applyFont="1" applyFill="1" applyBorder="1" applyAlignment="1">
      <alignment vertical="center" wrapText="1"/>
    </xf>
    <xf numFmtId="0" fontId="0" fillId="0" borderId="0" xfId="0" applyAlignment="1">
      <alignment horizontal="left" vertical="top" wrapText="1"/>
    </xf>
    <xf numFmtId="0" fontId="37" fillId="2" borderId="1" xfId="0" applyFont="1" applyFill="1" applyBorder="1" applyAlignment="1">
      <alignment vertical="center" wrapText="1"/>
    </xf>
    <xf numFmtId="0" fontId="38" fillId="8" borderId="23" xfId="0" applyFont="1" applyFill="1" applyBorder="1" applyAlignment="1">
      <alignment horizontal="left" wrapText="1"/>
    </xf>
    <xf numFmtId="0" fontId="4" fillId="0" borderId="28" xfId="0" applyFont="1" applyBorder="1" applyAlignment="1">
      <alignment vertical="center" wrapText="1"/>
    </xf>
    <xf numFmtId="0" fontId="3" fillId="4" borderId="29" xfId="0" applyFont="1" applyFill="1" applyBorder="1" applyAlignment="1">
      <alignment vertical="center" wrapText="1"/>
    </xf>
    <xf numFmtId="0" fontId="3" fillId="4" borderId="28" xfId="0" applyFont="1" applyFill="1" applyBorder="1" applyAlignment="1">
      <alignment vertical="center" wrapText="1"/>
    </xf>
    <xf numFmtId="0" fontId="5" fillId="3" borderId="29" xfId="0" applyFont="1" applyFill="1" applyBorder="1" applyAlignment="1">
      <alignment vertical="center" wrapText="1"/>
    </xf>
    <xf numFmtId="0" fontId="37" fillId="2" borderId="7" xfId="0" applyFont="1" applyFill="1" applyBorder="1" applyAlignment="1">
      <alignment vertical="center" wrapText="1"/>
    </xf>
    <xf numFmtId="0" fontId="3" fillId="2" borderId="7" xfId="0" applyFont="1" applyFill="1" applyBorder="1" applyAlignment="1">
      <alignment horizontal="left" vertical="center" wrapText="1"/>
    </xf>
    <xf numFmtId="0" fontId="7" fillId="2" borderId="7" xfId="0" applyFont="1" applyFill="1" applyBorder="1" applyAlignment="1">
      <alignment horizontal="left" vertical="center" wrapText="1"/>
    </xf>
    <xf numFmtId="0" fontId="2" fillId="3" borderId="7" xfId="0" applyFont="1" applyFill="1" applyBorder="1" applyAlignment="1">
      <alignment vertical="center" wrapText="1"/>
    </xf>
    <xf numFmtId="0" fontId="38" fillId="8" borderId="23" xfId="0" applyFont="1" applyFill="1" applyBorder="1" applyAlignment="1">
      <alignment horizontal="left"/>
    </xf>
    <xf numFmtId="0" fontId="38" fillId="6" borderId="0" xfId="0" applyFont="1" applyFill="1" applyAlignment="1">
      <alignment horizontal="left"/>
    </xf>
    <xf numFmtId="0" fontId="38" fillId="8" borderId="0" xfId="0" applyFont="1" applyFill="1" applyAlignment="1">
      <alignment horizontal="left"/>
    </xf>
    <xf numFmtId="0" fontId="38" fillId="8" borderId="25" xfId="0" applyFont="1" applyFill="1" applyBorder="1" applyAlignment="1">
      <alignment horizontal="left" wrapText="1"/>
    </xf>
    <xf numFmtId="0" fontId="38" fillId="8" borderId="25" xfId="0" applyFont="1" applyFill="1" applyBorder="1" applyAlignment="1">
      <alignment horizontal="left"/>
    </xf>
    <xf numFmtId="0" fontId="37" fillId="2" borderId="8" xfId="0" applyFont="1" applyFill="1" applyBorder="1" applyAlignment="1">
      <alignment vertical="center" wrapText="1"/>
    </xf>
    <xf numFmtId="0" fontId="37" fillId="2" borderId="2" xfId="0" applyFont="1" applyFill="1" applyBorder="1" applyAlignment="1">
      <alignment vertical="center" wrapText="1"/>
    </xf>
    <xf numFmtId="0" fontId="10" fillId="6" borderId="0" xfId="0" applyFont="1" applyFill="1" applyAlignment="1">
      <alignment vertical="center"/>
    </xf>
    <xf numFmtId="0" fontId="10" fillId="8" borderId="25" xfId="0" applyFont="1" applyFill="1" applyBorder="1" applyAlignment="1">
      <alignment horizontal="left" vertical="center" wrapText="1"/>
    </xf>
    <xf numFmtId="9" fontId="10" fillId="8" borderId="25" xfId="1" applyFont="1" applyFill="1" applyBorder="1" applyAlignment="1">
      <alignment horizontal="left" vertical="center" wrapText="1"/>
    </xf>
    <xf numFmtId="0" fontId="10" fillId="8" borderId="25" xfId="0" applyFont="1" applyFill="1" applyBorder="1" applyAlignment="1">
      <alignment horizontal="left" vertical="center"/>
    </xf>
    <xf numFmtId="0" fontId="14" fillId="6" borderId="0" xfId="0" applyFont="1" applyFill="1" applyAlignment="1">
      <alignment horizontal="left" vertical="center" wrapText="1"/>
    </xf>
    <xf numFmtId="0" fontId="10" fillId="8" borderId="25" xfId="0" applyFont="1" applyFill="1" applyBorder="1" applyAlignment="1">
      <alignment vertical="center" wrapText="1"/>
    </xf>
    <xf numFmtId="0" fontId="10" fillId="8" borderId="26" xfId="0" applyFont="1" applyFill="1" applyBorder="1" applyAlignment="1">
      <alignment horizontal="right" vertical="center" wrapText="1"/>
    </xf>
    <xf numFmtId="0" fontId="14" fillId="6" borderId="0" xfId="0" applyFont="1" applyFill="1" applyAlignment="1">
      <alignment vertical="center"/>
    </xf>
    <xf numFmtId="0" fontId="38" fillId="8" borderId="23" xfId="0" applyFont="1" applyFill="1" applyBorder="1" applyAlignment="1">
      <alignment horizontal="left" vertical="center" wrapText="1"/>
    </xf>
    <xf numFmtId="0" fontId="38" fillId="8" borderId="23" xfId="0" applyFont="1" applyFill="1" applyBorder="1" applyAlignment="1">
      <alignment horizontal="left" vertical="center"/>
    </xf>
    <xf numFmtId="0" fontId="38" fillId="6" borderId="0" xfId="0" applyFont="1" applyFill="1" applyAlignment="1">
      <alignment horizontal="left" vertical="center"/>
    </xf>
    <xf numFmtId="0" fontId="38" fillId="8" borderId="0" xfId="0" applyFont="1" applyFill="1" applyAlignment="1">
      <alignment horizontal="left" vertical="center"/>
    </xf>
    <xf numFmtId="0" fontId="10" fillId="8" borderId="23" xfId="0" applyFont="1" applyFill="1" applyBorder="1" applyAlignment="1">
      <alignment vertical="center" wrapText="1"/>
    </xf>
    <xf numFmtId="0" fontId="38" fillId="8" borderId="25" xfId="0" applyFont="1" applyFill="1" applyBorder="1" applyAlignment="1">
      <alignment horizontal="left" vertical="center" wrapText="1"/>
    </xf>
    <xf numFmtId="0" fontId="38" fillId="8" borderId="25" xfId="0" applyFont="1" applyFill="1" applyBorder="1" applyAlignment="1">
      <alignment horizontal="left" vertical="center"/>
    </xf>
    <xf numFmtId="0" fontId="10" fillId="8" borderId="22" xfId="0" applyFont="1" applyFill="1" applyBorder="1" applyAlignment="1">
      <alignment horizontal="left" vertical="center" wrapText="1" indent="1"/>
    </xf>
    <xf numFmtId="0" fontId="10" fillId="8" borderId="25" xfId="0" applyFont="1" applyFill="1" applyBorder="1" applyAlignment="1">
      <alignment horizontal="left" vertical="center" wrapText="1" indent="1"/>
    </xf>
    <xf numFmtId="9" fontId="3" fillId="2" borderId="12" xfId="0" applyNumberFormat="1" applyFont="1" applyFill="1" applyBorder="1" applyAlignment="1">
      <alignment horizontal="left" vertical="center" wrapText="1"/>
    </xf>
    <xf numFmtId="9" fontId="3" fillId="2" borderId="13" xfId="0" applyNumberFormat="1" applyFont="1" applyFill="1" applyBorder="1" applyAlignment="1">
      <alignment horizontal="left" vertical="center" wrapText="1"/>
    </xf>
    <xf numFmtId="9" fontId="10" fillId="8" borderId="25" xfId="1" applyFont="1" applyFill="1" applyBorder="1" applyAlignment="1">
      <alignment horizontal="left" vertical="center"/>
    </xf>
    <xf numFmtId="9" fontId="10" fillId="6" borderId="0" xfId="1" applyFont="1" applyFill="1" applyAlignment="1">
      <alignment horizontal="left" vertical="center"/>
    </xf>
    <xf numFmtId="9" fontId="10" fillId="8" borderId="0" xfId="1" applyFont="1" applyFill="1" applyAlignment="1">
      <alignment horizontal="left" vertical="center"/>
    </xf>
    <xf numFmtId="0" fontId="14" fillId="10" borderId="0" xfId="0" applyFont="1" applyFill="1" applyAlignment="1">
      <alignment horizontal="right"/>
    </xf>
    <xf numFmtId="0" fontId="13" fillId="7" borderId="0" xfId="0" applyFont="1" applyFill="1" applyAlignment="1">
      <alignment horizontal="center" vertical="center"/>
    </xf>
    <xf numFmtId="0" fontId="18" fillId="10" borderId="0" xfId="0" applyFont="1" applyFill="1" applyAlignment="1">
      <alignment horizontal="left" vertical="center"/>
    </xf>
    <xf numFmtId="0" fontId="13" fillId="9" borderId="0" xfId="0" applyFont="1" applyFill="1" applyAlignment="1">
      <alignment horizontal="center" vertical="center"/>
    </xf>
    <xf numFmtId="0" fontId="34" fillId="7" borderId="0" xfId="0" applyFont="1" applyFill="1" applyAlignment="1">
      <alignment horizontal="left" vertical="top" wrapText="1"/>
    </xf>
    <xf numFmtId="0" fontId="10" fillId="12" borderId="0" xfId="0" applyFont="1" applyFill="1" applyAlignment="1">
      <alignment horizontal="right" indent="1"/>
    </xf>
    <xf numFmtId="0" fontId="10" fillId="6" borderId="0" xfId="0" applyFont="1" applyFill="1" applyAlignment="1">
      <alignment horizontal="left" vertical="top" wrapText="1"/>
    </xf>
  </cellXfs>
  <cellStyles count="2">
    <cellStyle name="Normal" xfId="0" builtinId="0"/>
    <cellStyle name="Percent" xfId="1" builtinId="5"/>
  </cellStyles>
  <dxfs count="0"/>
  <tableStyles count="0" defaultTableStyle="TableStyleMedium2" defaultPivotStyle="PivotStyleLight16"/>
  <colors>
    <mruColors>
      <color rgb="FF1F9E35"/>
      <color rgb="FF95C11F"/>
      <color rgb="FFF39200"/>
      <color rgb="FFE41F13"/>
      <color rgb="FF96A5AF"/>
      <color rgb="FF48515E"/>
      <color rgb="FF006194"/>
      <color rgb="FF00ABE7"/>
      <color rgb="FF4141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microsoft.com/office/2017/06/relationships/rdRichValueTypes" Target="richData/rdRichValueTypes.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microsoft.com/office/2017/06/relationships/rdRichValueStructure" Target="richData/rdrichvaluestructure.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29"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microsoft.com/office/2017/06/relationships/rdRichValue" Target="richData/rdrichvalue.xml"/><Relationship Id="rId5" Type="http://schemas.openxmlformats.org/officeDocument/2006/relationships/worksheet" Target="worksheets/sheet5.xml"/><Relationship Id="rId15" Type="http://schemas.openxmlformats.org/officeDocument/2006/relationships/worksheet" Target="worksheets/sheet15.xml"/><Relationship Id="rId23" Type="http://schemas.microsoft.com/office/2022/10/relationships/richValueRel" Target="richData/richValueRel.xml"/><Relationship Id="rId28" Type="http://schemas.openxmlformats.org/officeDocument/2006/relationships/customXml" Target="../customXml/item1.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eetMetadata" Target="metadata.xml"/><Relationship Id="rId27" Type="http://schemas.openxmlformats.org/officeDocument/2006/relationships/calcChain" Target="calcChain.xml"/><Relationship Id="rId30" Type="http://schemas.openxmlformats.org/officeDocument/2006/relationships/customXml" Target="../customXml/item3.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_rels/chart7.xml.rels><?xml version="1.0" encoding="UTF-8" standalone="yes"?>
<Relationships xmlns="http://schemas.openxmlformats.org/package/2006/relationships"><Relationship Id="rId2" Type="http://schemas.microsoft.com/office/2011/relationships/chartColorStyle" Target="colors7.xml"/><Relationship Id="rId1" Type="http://schemas.microsoft.com/office/2011/relationships/chartStyle" Target="style7.xml"/></Relationships>
</file>

<file path=xl/charts/_rels/chart8.xml.rels><?xml version="1.0" encoding="UTF-8" standalone="yes"?>
<Relationships xmlns="http://schemas.openxmlformats.org/package/2006/relationships"><Relationship Id="rId2" Type="http://schemas.microsoft.com/office/2011/relationships/chartColorStyle" Target="colors8.xml"/><Relationship Id="rId1" Type="http://schemas.microsoft.com/office/2011/relationships/chartStyle" Target="style8.xml"/></Relationships>
</file>

<file path=xl/charts/_rels/chart9.xml.rels><?xml version="1.0" encoding="UTF-8" standalone="yes"?>
<Relationships xmlns="http://schemas.openxmlformats.org/package/2006/relationships"><Relationship Id="rId2" Type="http://schemas.microsoft.com/office/2011/relationships/chartColorStyle" Target="colors9.xml"/><Relationship Id="rId1" Type="http://schemas.microsoft.com/office/2011/relationships/chartStyle" Target="style9.xml"/></Relationships>
</file>

<file path=xl/charts/_rels/chart10.xml.rels><?xml version="1.0" encoding="UTF-8" standalone="yes"?>
<Relationships xmlns="http://schemas.openxmlformats.org/package/2006/relationships"><Relationship Id="rId2" Type="http://schemas.microsoft.com/office/2011/relationships/chartColorStyle" Target="colors10.xml"/><Relationship Id="rId1" Type="http://schemas.microsoft.com/office/2011/relationships/chartStyle" Target="style10.xml"/></Relationships>
</file>

<file path=xl/charts/_rels/chart11.xml.rels><?xml version="1.0" encoding="UTF-8" standalone="yes"?>
<Relationships xmlns="http://schemas.openxmlformats.org/package/2006/relationships"><Relationship Id="rId2" Type="http://schemas.microsoft.com/office/2011/relationships/chartColorStyle" Target="colors11.xml"/><Relationship Id="rId1" Type="http://schemas.microsoft.com/office/2011/relationships/chartStyle" Target="style11.xml"/></Relationships>
</file>

<file path=xl/charts/_rels/chart12.xml.rels><?xml version="1.0" encoding="UTF-8" standalone="yes"?>
<Relationships xmlns="http://schemas.openxmlformats.org/package/2006/relationships"><Relationship Id="rId2" Type="http://schemas.microsoft.com/office/2011/relationships/chartColorStyle" Target="colors12.xml"/><Relationship Id="rId1" Type="http://schemas.microsoft.com/office/2011/relationships/chartStyle" Target="style12.xml"/></Relationships>
</file>

<file path=xl/charts/_rels/chart13.xml.rels><?xml version="1.0" encoding="UTF-8" standalone="yes"?>
<Relationships xmlns="http://schemas.openxmlformats.org/package/2006/relationships"><Relationship Id="rId2" Type="http://schemas.microsoft.com/office/2011/relationships/chartColorStyle" Target="colors13.xml"/><Relationship Id="rId1" Type="http://schemas.microsoft.com/office/2011/relationships/chartStyle" Target="style13.xml"/></Relationships>
</file>

<file path=xl/charts/_rels/chart14.xml.rels><?xml version="1.0" encoding="UTF-8" standalone="yes"?>
<Relationships xmlns="http://schemas.openxmlformats.org/package/2006/relationships"><Relationship Id="rId2" Type="http://schemas.microsoft.com/office/2011/relationships/chartColorStyle" Target="colors14.xml"/><Relationship Id="rId1" Type="http://schemas.microsoft.com/office/2011/relationships/chartStyle" Target="style14.xml"/></Relationships>
</file>

<file path=xl/charts/_rels/chart15.xml.rels><?xml version="1.0" encoding="UTF-8" standalone="yes"?>
<Relationships xmlns="http://schemas.openxmlformats.org/package/2006/relationships"><Relationship Id="rId2" Type="http://schemas.microsoft.com/office/2011/relationships/chartColorStyle" Target="colors15.xml"/><Relationship Id="rId1" Type="http://schemas.microsoft.com/office/2011/relationships/chartStyle" Target="style15.xml"/></Relationships>
</file>

<file path=xl/charts/_rels/chart16.xml.rels><?xml version="1.0" encoding="UTF-8" standalone="yes"?>
<Relationships xmlns="http://schemas.openxmlformats.org/package/2006/relationships"><Relationship Id="rId2" Type="http://schemas.microsoft.com/office/2011/relationships/chartColorStyle" Target="colors16.xml"/><Relationship Id="rId1" Type="http://schemas.microsoft.com/office/2011/relationships/chartStyle" Target="style16.xml"/></Relationships>
</file>

<file path=xl/charts/_rels/chart17.xml.rels><?xml version="1.0" encoding="UTF-8" standalone="yes"?>
<Relationships xmlns="http://schemas.openxmlformats.org/package/2006/relationships"><Relationship Id="rId2" Type="http://schemas.microsoft.com/office/2011/relationships/chartColorStyle" Target="colors17.xml"/><Relationship Id="rId1" Type="http://schemas.microsoft.com/office/2011/relationships/chartStyle" Target="style17.xml"/></Relationships>
</file>

<file path=xl/charts/_rels/chart18.xml.rels><?xml version="1.0" encoding="UTF-8" standalone="yes"?>
<Relationships xmlns="http://schemas.openxmlformats.org/package/2006/relationships"><Relationship Id="rId2" Type="http://schemas.microsoft.com/office/2011/relationships/chartColorStyle" Target="colors18.xml"/><Relationship Id="rId1" Type="http://schemas.microsoft.com/office/2011/relationships/chartStyle" Target="style18.xml"/></Relationships>
</file>

<file path=xl/charts/_rels/chart19.xml.rels><?xml version="1.0" encoding="UTF-8" standalone="yes"?>
<Relationships xmlns="http://schemas.openxmlformats.org/package/2006/relationships"><Relationship Id="rId2" Type="http://schemas.microsoft.com/office/2011/relationships/chartColorStyle" Target="colors19.xml"/><Relationship Id="rId1" Type="http://schemas.microsoft.com/office/2011/relationships/chartStyle" Target="style19.xml"/></Relationships>
</file>

<file path=xl/charts/_rels/chart20.xml.rels><?xml version="1.0" encoding="UTF-8" standalone="yes"?>
<Relationships xmlns="http://schemas.openxmlformats.org/package/2006/relationships"><Relationship Id="rId2" Type="http://schemas.microsoft.com/office/2011/relationships/chartColorStyle" Target="colors20.xml"/><Relationship Id="rId1" Type="http://schemas.microsoft.com/office/2011/relationships/chartStyle" Target="style20.xml"/></Relationships>
</file>

<file path=xl/charts/_rels/chart21.xml.rels><?xml version="1.0" encoding="UTF-8" standalone="yes"?>
<Relationships xmlns="http://schemas.openxmlformats.org/package/2006/relationships"><Relationship Id="rId2" Type="http://schemas.microsoft.com/office/2011/relationships/chartColorStyle" Target="colors21.xml"/><Relationship Id="rId1" Type="http://schemas.microsoft.com/office/2011/relationships/chartStyle" Target="style21.xml"/></Relationships>
</file>

<file path=xl/charts/_rels/chart22.xml.rels><?xml version="1.0" encoding="UTF-8" standalone="yes"?>
<Relationships xmlns="http://schemas.openxmlformats.org/package/2006/relationships"><Relationship Id="rId2" Type="http://schemas.microsoft.com/office/2011/relationships/chartColorStyle" Target="colors22.xml"/><Relationship Id="rId1" Type="http://schemas.microsoft.com/office/2011/relationships/chartStyle" Target="style22.xml"/></Relationships>
</file>

<file path=xl/charts/_rels/chart23.xml.rels><?xml version="1.0" encoding="UTF-8" standalone="yes"?>
<Relationships xmlns="http://schemas.openxmlformats.org/package/2006/relationships"><Relationship Id="rId2" Type="http://schemas.microsoft.com/office/2011/relationships/chartColorStyle" Target="colors23.xml"/><Relationship Id="rId1" Type="http://schemas.microsoft.com/office/2011/relationships/chartStyle" Target="style23.xml"/></Relationships>
</file>

<file path=xl/charts/_rels/chart24.xml.rels><?xml version="1.0" encoding="UTF-8" standalone="yes"?>
<Relationships xmlns="http://schemas.openxmlformats.org/package/2006/relationships"><Relationship Id="rId2" Type="http://schemas.microsoft.com/office/2011/relationships/chartColorStyle" Target="colors24.xml"/><Relationship Id="rId1" Type="http://schemas.microsoft.com/office/2011/relationships/chartStyle" Target="style24.xml"/></Relationships>
</file>

<file path=xl/charts/_rels/chart25.xml.rels><?xml version="1.0" encoding="UTF-8" standalone="yes"?>
<Relationships xmlns="http://schemas.openxmlformats.org/package/2006/relationships"><Relationship Id="rId2" Type="http://schemas.microsoft.com/office/2011/relationships/chartColorStyle" Target="colors25.xml"/><Relationship Id="rId1" Type="http://schemas.microsoft.com/office/2011/relationships/chartStyle" Target="style25.xml"/></Relationships>
</file>

<file path=xl/charts/_rels/chart26.xml.rels><?xml version="1.0" encoding="UTF-8" standalone="yes"?>
<Relationships xmlns="http://schemas.openxmlformats.org/package/2006/relationships"><Relationship Id="rId2" Type="http://schemas.microsoft.com/office/2011/relationships/chartColorStyle" Target="colors26.xml"/><Relationship Id="rId1" Type="http://schemas.microsoft.com/office/2011/relationships/chartStyle" Target="style26.xml"/></Relationships>
</file>

<file path=xl/charts/_rels/chart27.xml.rels><?xml version="1.0" encoding="UTF-8" standalone="yes"?>
<Relationships xmlns="http://schemas.openxmlformats.org/package/2006/relationships"><Relationship Id="rId2" Type="http://schemas.microsoft.com/office/2011/relationships/chartColorStyle" Target="colors27.xml"/><Relationship Id="rId1" Type="http://schemas.microsoft.com/office/2011/relationships/chartStyle" Target="style27.xml"/></Relationships>
</file>

<file path=xl/charts/_rels/chart28.xml.rels><?xml version="1.0" encoding="UTF-8" standalone="yes"?>
<Relationships xmlns="http://schemas.openxmlformats.org/package/2006/relationships"><Relationship Id="rId2" Type="http://schemas.microsoft.com/office/2011/relationships/chartColorStyle" Target="colors28.xml"/><Relationship Id="rId1" Type="http://schemas.microsoft.com/office/2011/relationships/chartStyle" Target="style28.xml"/></Relationships>
</file>

<file path=xl/charts/_rels/chart29.xml.rels><?xml version="1.0" encoding="UTF-8" standalone="yes"?>
<Relationships xmlns="http://schemas.openxmlformats.org/package/2006/relationships"><Relationship Id="rId2" Type="http://schemas.microsoft.com/office/2011/relationships/chartColorStyle" Target="colors29.xml"/><Relationship Id="rId1" Type="http://schemas.microsoft.com/office/2011/relationships/chartStyle" Target="style29.xml"/></Relationships>
</file>

<file path=xl/charts/_rels/chart30.xml.rels><?xml version="1.0" encoding="UTF-8" standalone="yes"?>
<Relationships xmlns="http://schemas.openxmlformats.org/package/2006/relationships"><Relationship Id="rId2" Type="http://schemas.microsoft.com/office/2011/relationships/chartColorStyle" Target="colors30.xml"/><Relationship Id="rId1" Type="http://schemas.microsoft.com/office/2011/relationships/chartStyle" Target="style30.xml"/></Relationships>
</file>

<file path=xl/charts/_rels/chart31.xml.rels><?xml version="1.0" encoding="UTF-8" standalone="yes"?>
<Relationships xmlns="http://schemas.openxmlformats.org/package/2006/relationships"><Relationship Id="rId2" Type="http://schemas.microsoft.com/office/2011/relationships/chartColorStyle" Target="colors31.xml"/><Relationship Id="rId1" Type="http://schemas.microsoft.com/office/2011/relationships/chartStyle" Target="style31.xml"/></Relationships>
</file>

<file path=xl/charts/_rels/chart32.xml.rels><?xml version="1.0" encoding="UTF-8" standalone="yes"?>
<Relationships xmlns="http://schemas.openxmlformats.org/package/2006/relationships"><Relationship Id="rId2" Type="http://schemas.microsoft.com/office/2011/relationships/chartColorStyle" Target="colors32.xml"/><Relationship Id="rId1" Type="http://schemas.microsoft.com/office/2011/relationships/chartStyle" Target="style32.xml"/></Relationships>
</file>

<file path=xl/charts/_rels/chart33.xml.rels><?xml version="1.0" encoding="UTF-8" standalone="yes"?>
<Relationships xmlns="http://schemas.openxmlformats.org/package/2006/relationships"><Relationship Id="rId2" Type="http://schemas.microsoft.com/office/2011/relationships/chartColorStyle" Target="colors33.xml"/><Relationship Id="rId1" Type="http://schemas.microsoft.com/office/2011/relationships/chartStyle" Target="style33.xml"/></Relationships>
</file>

<file path=xl/charts/_rels/chart34.xml.rels><?xml version="1.0" encoding="UTF-8" standalone="yes"?>
<Relationships xmlns="http://schemas.openxmlformats.org/package/2006/relationships"><Relationship Id="rId2" Type="http://schemas.microsoft.com/office/2011/relationships/chartColorStyle" Target="colors34.xml"/><Relationship Id="rId1" Type="http://schemas.microsoft.com/office/2011/relationships/chartStyle" Target="style34.xml"/></Relationships>
</file>

<file path=xl/charts/_rels/chart35.xml.rels><?xml version="1.0" encoding="UTF-8" standalone="yes"?>
<Relationships xmlns="http://schemas.openxmlformats.org/package/2006/relationships"><Relationship Id="rId2" Type="http://schemas.microsoft.com/office/2011/relationships/chartColorStyle" Target="colors35.xml"/><Relationship Id="rId1" Type="http://schemas.microsoft.com/office/2011/relationships/chartStyle" Target="style35.xml"/></Relationships>
</file>

<file path=xl/charts/_rels/chart36.xml.rels><?xml version="1.0" encoding="UTF-8" standalone="yes"?>
<Relationships xmlns="http://schemas.openxmlformats.org/package/2006/relationships"><Relationship Id="rId2" Type="http://schemas.microsoft.com/office/2011/relationships/chartColorStyle" Target="colors36.xml"/><Relationship Id="rId1" Type="http://schemas.microsoft.com/office/2011/relationships/chartStyle" Target="style36.xml"/></Relationships>
</file>

<file path=xl/charts/_rels/chart37.xml.rels><?xml version="1.0" encoding="UTF-8" standalone="yes"?>
<Relationships xmlns="http://schemas.openxmlformats.org/package/2006/relationships"><Relationship Id="rId2" Type="http://schemas.microsoft.com/office/2011/relationships/chartColorStyle" Target="colors37.xml"/><Relationship Id="rId1" Type="http://schemas.microsoft.com/office/2011/relationships/chartStyle" Target="style37.xml"/></Relationships>
</file>

<file path=xl/charts/_rels/chart38.xml.rels><?xml version="1.0" encoding="UTF-8" standalone="yes"?>
<Relationships xmlns="http://schemas.openxmlformats.org/package/2006/relationships"><Relationship Id="rId2" Type="http://schemas.microsoft.com/office/2011/relationships/chartColorStyle" Target="colors38.xml"/><Relationship Id="rId1" Type="http://schemas.microsoft.com/office/2011/relationships/chartStyle" Target="style38.xml"/></Relationships>
</file>

<file path=xl/charts/_rels/chart39.xml.rels><?xml version="1.0" encoding="UTF-8" standalone="yes"?>
<Relationships xmlns="http://schemas.openxmlformats.org/package/2006/relationships"><Relationship Id="rId2" Type="http://schemas.microsoft.com/office/2011/relationships/chartColorStyle" Target="colors39.xml"/><Relationship Id="rId1" Type="http://schemas.microsoft.com/office/2011/relationships/chartStyle" Target="style39.xml"/></Relationships>
</file>

<file path=xl/charts/_rels/chart40.xml.rels><?xml version="1.0" encoding="UTF-8" standalone="yes"?>
<Relationships xmlns="http://schemas.openxmlformats.org/package/2006/relationships"><Relationship Id="rId2" Type="http://schemas.microsoft.com/office/2011/relationships/chartColorStyle" Target="colors40.xml"/><Relationship Id="rId1" Type="http://schemas.microsoft.com/office/2011/relationships/chartStyle" Target="style40.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2.632275422396713E-3"/>
          <c:y val="0"/>
          <c:w val="0.99528487975575219"/>
          <c:h val="0.68761081958033921"/>
        </c:manualLayout>
      </c:layout>
      <c:barChart>
        <c:barDir val="bar"/>
        <c:grouping val="percentStacked"/>
        <c:varyColors val="0"/>
        <c:ser>
          <c:idx val="0"/>
          <c:order val="0"/>
          <c:tx>
            <c:strRef>
              <c:f>Grafieken!$D$3</c:f>
              <c:strCache>
                <c:ptCount val="1"/>
                <c:pt idx="0">
                  <c:v>Nieuw</c:v>
                </c:pt>
              </c:strCache>
            </c:strRef>
          </c:tx>
          <c:spPr>
            <a:solidFill>
              <a:srgbClr val="006194"/>
            </a:solidFill>
            <a:ln cap="sq" cmpd="sng">
              <a:noFill/>
            </a:ln>
            <a:effectLst/>
          </c:spPr>
          <c:invertIfNegative val="0"/>
          <c:val>
            <c:numRef>
              <c:f>Grafieken!$E$3</c:f>
              <c:numCache>
                <c:formatCode>0%</c:formatCode>
                <c:ptCount val="1"/>
                <c:pt idx="0">
                  <c:v>0</c:v>
                </c:pt>
              </c:numCache>
            </c:numRef>
          </c:val>
          <c:extLst>
            <c:ext xmlns:c16="http://schemas.microsoft.com/office/drawing/2014/chart" uri="{C3380CC4-5D6E-409C-BE32-E72D297353CC}">
              <c16:uniqueId val="{00000000-59CB-4051-8A77-7250DE9D8D97}"/>
            </c:ext>
          </c:extLst>
        </c:ser>
        <c:ser>
          <c:idx val="1"/>
          <c:order val="1"/>
          <c:tx>
            <c:strRef>
              <c:f>Grafieken!$D$4</c:f>
              <c:strCache>
                <c:ptCount val="1"/>
                <c:pt idx="0">
                  <c:v>Biobased</c:v>
                </c:pt>
              </c:strCache>
            </c:strRef>
          </c:tx>
          <c:spPr>
            <a:solidFill>
              <a:srgbClr val="00ABE7"/>
            </a:solidFill>
            <a:ln>
              <a:noFill/>
            </a:ln>
            <a:effectLst/>
          </c:spPr>
          <c:invertIfNegative val="0"/>
          <c:val>
            <c:numRef>
              <c:f>Grafieken!$E$4</c:f>
              <c:numCache>
                <c:formatCode>0%</c:formatCode>
                <c:ptCount val="1"/>
                <c:pt idx="0">
                  <c:v>0</c:v>
                </c:pt>
              </c:numCache>
            </c:numRef>
          </c:val>
          <c:extLst>
            <c:ext xmlns:c16="http://schemas.microsoft.com/office/drawing/2014/chart" uri="{C3380CC4-5D6E-409C-BE32-E72D297353CC}">
              <c16:uniqueId val="{00000001-59CB-4051-8A77-7250DE9D8D97}"/>
            </c:ext>
          </c:extLst>
        </c:ser>
        <c:ser>
          <c:idx val="2"/>
          <c:order val="2"/>
          <c:tx>
            <c:strRef>
              <c:f>Grafieken!$D$5</c:f>
              <c:strCache>
                <c:ptCount val="1"/>
                <c:pt idx="0">
                  <c:v>Gerecycled</c:v>
                </c:pt>
              </c:strCache>
            </c:strRef>
          </c:tx>
          <c:spPr>
            <a:solidFill>
              <a:srgbClr val="48515E"/>
            </a:solidFill>
            <a:ln>
              <a:noFill/>
            </a:ln>
            <a:effectLst/>
          </c:spPr>
          <c:invertIfNegative val="0"/>
          <c:val>
            <c:numRef>
              <c:f>Grafieken!$E$5</c:f>
              <c:numCache>
                <c:formatCode>0%</c:formatCode>
                <c:ptCount val="1"/>
                <c:pt idx="0">
                  <c:v>0</c:v>
                </c:pt>
              </c:numCache>
            </c:numRef>
          </c:val>
          <c:extLst>
            <c:ext xmlns:c16="http://schemas.microsoft.com/office/drawing/2014/chart" uri="{C3380CC4-5D6E-409C-BE32-E72D297353CC}">
              <c16:uniqueId val="{00000002-59CB-4051-8A77-7250DE9D8D97}"/>
            </c:ext>
          </c:extLst>
        </c:ser>
        <c:ser>
          <c:idx val="3"/>
          <c:order val="3"/>
          <c:tx>
            <c:strRef>
              <c:f>Grafieken!$D$6</c:f>
              <c:strCache>
                <c:ptCount val="1"/>
                <c:pt idx="0">
                  <c:v>Hergebruikt</c:v>
                </c:pt>
              </c:strCache>
            </c:strRef>
          </c:tx>
          <c:spPr>
            <a:solidFill>
              <a:srgbClr val="96A5AF"/>
            </a:solidFill>
            <a:ln>
              <a:noFill/>
            </a:ln>
            <a:effectLst/>
          </c:spPr>
          <c:invertIfNegative val="0"/>
          <c:val>
            <c:numRef>
              <c:f>Grafieken!$E$6</c:f>
              <c:numCache>
                <c:formatCode>0%</c:formatCode>
                <c:ptCount val="1"/>
                <c:pt idx="0">
                  <c:v>0</c:v>
                </c:pt>
              </c:numCache>
            </c:numRef>
          </c:val>
          <c:extLst>
            <c:ext xmlns:c16="http://schemas.microsoft.com/office/drawing/2014/chart" uri="{C3380CC4-5D6E-409C-BE32-E72D297353CC}">
              <c16:uniqueId val="{00000003-59CB-4051-8A77-7250DE9D8D97}"/>
            </c:ext>
          </c:extLst>
        </c:ser>
        <c:dLbls>
          <c:showLegendKey val="0"/>
          <c:showVal val="0"/>
          <c:showCatName val="0"/>
          <c:showSerName val="0"/>
          <c:showPercent val="0"/>
          <c:showBubbleSize val="0"/>
        </c:dLbls>
        <c:gapWidth val="79"/>
        <c:overlap val="100"/>
        <c:axId val="679905120"/>
        <c:axId val="679912320"/>
      </c:barChart>
      <c:catAx>
        <c:axId val="679905120"/>
        <c:scaling>
          <c:orientation val="minMax"/>
        </c:scaling>
        <c:delete val="1"/>
        <c:axPos val="l"/>
        <c:majorGridlines>
          <c:spPr>
            <a:ln w="9525" cap="flat" cmpd="sng" algn="ctr">
              <a:noFill/>
              <a:round/>
            </a:ln>
            <a:effectLst/>
          </c:spPr>
        </c:majorGridlines>
        <c:numFmt formatCode="General" sourceLinked="1"/>
        <c:majorTickMark val="none"/>
        <c:minorTickMark val="none"/>
        <c:tickLblPos val="nextTo"/>
        <c:crossAx val="679912320"/>
        <c:crosses val="autoZero"/>
        <c:auto val="1"/>
        <c:lblAlgn val="ctr"/>
        <c:lblOffset val="100"/>
        <c:noMultiLvlLbl val="0"/>
      </c:catAx>
      <c:valAx>
        <c:axId val="679912320"/>
        <c:scaling>
          <c:orientation val="minMax"/>
        </c:scaling>
        <c:delete val="1"/>
        <c:axPos val="b"/>
        <c:numFmt formatCode="0%" sourceLinked="1"/>
        <c:majorTickMark val="none"/>
        <c:minorTickMark val="none"/>
        <c:tickLblPos val="nextTo"/>
        <c:crossAx val="679905120"/>
        <c:crosses val="autoZero"/>
        <c:crossBetween val="between"/>
      </c:valAx>
      <c:spPr>
        <a:noFill/>
        <a:ln>
          <a:noFill/>
        </a:ln>
        <a:effectLst/>
      </c:spPr>
    </c:plotArea>
    <c:legend>
      <c:legendPos val="t"/>
      <c:legendEntry>
        <c:idx val="0"/>
        <c:txPr>
          <a:bodyPr rot="0" spcFirstLastPara="1" vertOverflow="ellipsis" vert="horz" wrap="square" anchor="ctr" anchorCtr="1"/>
          <a:lstStyle/>
          <a:p>
            <a:pPr>
              <a:defRPr sz="900" b="0" i="0" u="none" strike="noStrike" kern="1200" baseline="0">
                <a:solidFill>
                  <a:srgbClr val="006194"/>
                </a:solidFill>
                <a:latin typeface="+mn-lt"/>
                <a:ea typeface="+mn-ea"/>
                <a:cs typeface="+mn-cs"/>
              </a:defRPr>
            </a:pPr>
            <a:endParaRPr lang="en-US"/>
          </a:p>
        </c:txPr>
      </c:legendEntry>
      <c:legendEntry>
        <c:idx val="1"/>
        <c:txPr>
          <a:bodyPr rot="0" spcFirstLastPara="1" vertOverflow="ellipsis" vert="horz" wrap="square" anchor="ctr" anchorCtr="1"/>
          <a:lstStyle/>
          <a:p>
            <a:pPr>
              <a:defRPr sz="900" b="0" i="0" u="none" strike="noStrike" kern="1200" baseline="0">
                <a:solidFill>
                  <a:srgbClr val="00ABE7"/>
                </a:solidFill>
                <a:latin typeface="+mn-lt"/>
                <a:ea typeface="+mn-ea"/>
                <a:cs typeface="+mn-cs"/>
              </a:defRPr>
            </a:pPr>
            <a:endParaRPr lang="en-US"/>
          </a:p>
        </c:txPr>
      </c:legendEntry>
      <c:legendEntry>
        <c:idx val="2"/>
        <c:txPr>
          <a:bodyPr rot="0" spcFirstLastPara="1" vertOverflow="ellipsis" vert="horz" wrap="square" anchor="ctr" anchorCtr="1"/>
          <a:lstStyle/>
          <a:p>
            <a:pPr>
              <a:defRPr sz="900" b="0" i="0" u="none" strike="noStrike" kern="1200" baseline="0">
                <a:solidFill>
                  <a:srgbClr val="48515E"/>
                </a:solidFill>
                <a:latin typeface="+mn-lt"/>
                <a:ea typeface="+mn-ea"/>
                <a:cs typeface="+mn-cs"/>
              </a:defRPr>
            </a:pPr>
            <a:endParaRPr lang="en-US"/>
          </a:p>
        </c:txPr>
      </c:legendEntry>
      <c:legendEntry>
        <c:idx val="3"/>
        <c:txPr>
          <a:bodyPr rot="0" spcFirstLastPara="1" vertOverflow="ellipsis" vert="horz" wrap="square" anchor="ctr" anchorCtr="1"/>
          <a:lstStyle/>
          <a:p>
            <a:pPr>
              <a:defRPr sz="900" b="0" i="0" u="none" strike="noStrike" kern="1200" baseline="0">
                <a:solidFill>
                  <a:srgbClr val="96A5AF"/>
                </a:solidFill>
                <a:latin typeface="+mn-lt"/>
                <a:ea typeface="+mn-ea"/>
                <a:cs typeface="+mn-cs"/>
              </a:defRPr>
            </a:pPr>
            <a:endParaRPr lang="en-US"/>
          </a:p>
        </c:txPr>
      </c:legendEntry>
      <c:layout>
        <c:manualLayout>
          <c:xMode val="edge"/>
          <c:yMode val="edge"/>
          <c:x val="3.7140204271123491E-3"/>
          <c:y val="0.55647501574807379"/>
          <c:w val="0.9917872029932554"/>
          <c:h val="0.33484514435695539"/>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no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2.632275422396713E-3"/>
          <c:y val="0"/>
          <c:w val="0.99528487975575219"/>
          <c:h val="0.68761081958033921"/>
        </c:manualLayout>
      </c:layout>
      <c:barChart>
        <c:barDir val="bar"/>
        <c:grouping val="percentStacked"/>
        <c:varyColors val="0"/>
        <c:ser>
          <c:idx val="0"/>
          <c:order val="0"/>
          <c:tx>
            <c:strRef>
              <c:f>Grafieken!$G$3</c:f>
              <c:strCache>
                <c:ptCount val="1"/>
                <c:pt idx="0">
                  <c:v>Nieuw</c:v>
                </c:pt>
              </c:strCache>
            </c:strRef>
          </c:tx>
          <c:spPr>
            <a:solidFill>
              <a:srgbClr val="006194"/>
            </a:solidFill>
            <a:ln cap="sq" cmpd="sng">
              <a:noFill/>
            </a:ln>
            <a:effectLst/>
          </c:spPr>
          <c:invertIfNegative val="0"/>
          <c:val>
            <c:numRef>
              <c:f>Grafieken!$H$3</c:f>
              <c:numCache>
                <c:formatCode>0%</c:formatCode>
                <c:ptCount val="1"/>
                <c:pt idx="0">
                  <c:v>0</c:v>
                </c:pt>
              </c:numCache>
            </c:numRef>
          </c:val>
          <c:extLst>
            <c:ext xmlns:c16="http://schemas.microsoft.com/office/drawing/2014/chart" uri="{C3380CC4-5D6E-409C-BE32-E72D297353CC}">
              <c16:uniqueId val="{00000000-86AB-4E29-ABD2-E0415841813F}"/>
            </c:ext>
          </c:extLst>
        </c:ser>
        <c:ser>
          <c:idx val="1"/>
          <c:order val="1"/>
          <c:tx>
            <c:strRef>
              <c:f>Grafieken!$G$4</c:f>
              <c:strCache>
                <c:ptCount val="1"/>
                <c:pt idx="0">
                  <c:v>Biobased</c:v>
                </c:pt>
              </c:strCache>
            </c:strRef>
          </c:tx>
          <c:spPr>
            <a:solidFill>
              <a:srgbClr val="00ABE7"/>
            </a:solidFill>
            <a:ln>
              <a:noFill/>
            </a:ln>
            <a:effectLst/>
          </c:spPr>
          <c:invertIfNegative val="0"/>
          <c:val>
            <c:numRef>
              <c:f>Grafieken!$H$4</c:f>
              <c:numCache>
                <c:formatCode>0%</c:formatCode>
                <c:ptCount val="1"/>
                <c:pt idx="0">
                  <c:v>0</c:v>
                </c:pt>
              </c:numCache>
            </c:numRef>
          </c:val>
          <c:extLst>
            <c:ext xmlns:c16="http://schemas.microsoft.com/office/drawing/2014/chart" uri="{C3380CC4-5D6E-409C-BE32-E72D297353CC}">
              <c16:uniqueId val="{00000001-86AB-4E29-ABD2-E0415841813F}"/>
            </c:ext>
          </c:extLst>
        </c:ser>
        <c:ser>
          <c:idx val="2"/>
          <c:order val="2"/>
          <c:tx>
            <c:strRef>
              <c:f>Grafieken!$G$5</c:f>
              <c:strCache>
                <c:ptCount val="1"/>
                <c:pt idx="0">
                  <c:v>Gerecycled</c:v>
                </c:pt>
              </c:strCache>
            </c:strRef>
          </c:tx>
          <c:spPr>
            <a:solidFill>
              <a:srgbClr val="48515E"/>
            </a:solidFill>
            <a:ln>
              <a:noFill/>
            </a:ln>
            <a:effectLst/>
          </c:spPr>
          <c:invertIfNegative val="0"/>
          <c:val>
            <c:numRef>
              <c:f>Grafieken!$H$5</c:f>
              <c:numCache>
                <c:formatCode>0%</c:formatCode>
                <c:ptCount val="1"/>
                <c:pt idx="0">
                  <c:v>0</c:v>
                </c:pt>
              </c:numCache>
            </c:numRef>
          </c:val>
          <c:extLst>
            <c:ext xmlns:c16="http://schemas.microsoft.com/office/drawing/2014/chart" uri="{C3380CC4-5D6E-409C-BE32-E72D297353CC}">
              <c16:uniqueId val="{00000002-86AB-4E29-ABD2-E0415841813F}"/>
            </c:ext>
          </c:extLst>
        </c:ser>
        <c:ser>
          <c:idx val="3"/>
          <c:order val="3"/>
          <c:tx>
            <c:strRef>
              <c:f>Grafieken!$G$6</c:f>
              <c:strCache>
                <c:ptCount val="1"/>
                <c:pt idx="0">
                  <c:v>Hergebruikt</c:v>
                </c:pt>
              </c:strCache>
            </c:strRef>
          </c:tx>
          <c:spPr>
            <a:solidFill>
              <a:srgbClr val="96A5AF"/>
            </a:solidFill>
            <a:ln>
              <a:noFill/>
            </a:ln>
            <a:effectLst/>
          </c:spPr>
          <c:invertIfNegative val="0"/>
          <c:val>
            <c:numRef>
              <c:f>Grafieken!$H$6</c:f>
              <c:numCache>
                <c:formatCode>0%</c:formatCode>
                <c:ptCount val="1"/>
                <c:pt idx="0">
                  <c:v>0</c:v>
                </c:pt>
              </c:numCache>
            </c:numRef>
          </c:val>
          <c:extLst>
            <c:ext xmlns:c16="http://schemas.microsoft.com/office/drawing/2014/chart" uri="{C3380CC4-5D6E-409C-BE32-E72D297353CC}">
              <c16:uniqueId val="{00000003-86AB-4E29-ABD2-E0415841813F}"/>
            </c:ext>
          </c:extLst>
        </c:ser>
        <c:dLbls>
          <c:showLegendKey val="0"/>
          <c:showVal val="0"/>
          <c:showCatName val="0"/>
          <c:showSerName val="0"/>
          <c:showPercent val="0"/>
          <c:showBubbleSize val="0"/>
        </c:dLbls>
        <c:gapWidth val="79"/>
        <c:overlap val="100"/>
        <c:axId val="679905120"/>
        <c:axId val="679912320"/>
      </c:barChart>
      <c:catAx>
        <c:axId val="679905120"/>
        <c:scaling>
          <c:orientation val="minMax"/>
        </c:scaling>
        <c:delete val="1"/>
        <c:axPos val="l"/>
        <c:majorGridlines>
          <c:spPr>
            <a:ln w="9525" cap="flat" cmpd="sng" algn="ctr">
              <a:noFill/>
              <a:round/>
            </a:ln>
            <a:effectLst/>
          </c:spPr>
        </c:majorGridlines>
        <c:numFmt formatCode="General" sourceLinked="1"/>
        <c:majorTickMark val="none"/>
        <c:minorTickMark val="none"/>
        <c:tickLblPos val="nextTo"/>
        <c:crossAx val="679912320"/>
        <c:crosses val="autoZero"/>
        <c:auto val="1"/>
        <c:lblAlgn val="ctr"/>
        <c:lblOffset val="100"/>
        <c:noMultiLvlLbl val="0"/>
      </c:catAx>
      <c:valAx>
        <c:axId val="679912320"/>
        <c:scaling>
          <c:orientation val="minMax"/>
        </c:scaling>
        <c:delete val="1"/>
        <c:axPos val="b"/>
        <c:numFmt formatCode="0%" sourceLinked="1"/>
        <c:majorTickMark val="none"/>
        <c:minorTickMark val="none"/>
        <c:tickLblPos val="nextTo"/>
        <c:crossAx val="679905120"/>
        <c:crosses val="autoZero"/>
        <c:crossBetween val="between"/>
      </c:valAx>
      <c:spPr>
        <a:noFill/>
        <a:ln>
          <a:noFill/>
        </a:ln>
        <a:effectLst/>
      </c:spPr>
    </c:plotArea>
    <c:legend>
      <c:legendPos val="t"/>
      <c:legendEntry>
        <c:idx val="0"/>
        <c:txPr>
          <a:bodyPr rot="0" spcFirstLastPara="1" vertOverflow="ellipsis" vert="horz" wrap="square" anchor="ctr" anchorCtr="1"/>
          <a:lstStyle/>
          <a:p>
            <a:pPr>
              <a:defRPr sz="900" b="0" i="0" u="none" strike="noStrike" kern="1200" baseline="0">
                <a:solidFill>
                  <a:srgbClr val="006194"/>
                </a:solidFill>
                <a:latin typeface="+mn-lt"/>
                <a:ea typeface="+mn-ea"/>
                <a:cs typeface="+mn-cs"/>
              </a:defRPr>
            </a:pPr>
            <a:endParaRPr lang="en-US"/>
          </a:p>
        </c:txPr>
      </c:legendEntry>
      <c:legendEntry>
        <c:idx val="1"/>
        <c:txPr>
          <a:bodyPr rot="0" spcFirstLastPara="1" vertOverflow="ellipsis" vert="horz" wrap="square" anchor="ctr" anchorCtr="1"/>
          <a:lstStyle/>
          <a:p>
            <a:pPr>
              <a:defRPr sz="900" b="0" i="0" u="none" strike="noStrike" kern="1200" baseline="0">
                <a:solidFill>
                  <a:srgbClr val="00ABE7"/>
                </a:solidFill>
                <a:latin typeface="+mn-lt"/>
                <a:ea typeface="+mn-ea"/>
                <a:cs typeface="+mn-cs"/>
              </a:defRPr>
            </a:pPr>
            <a:endParaRPr lang="en-US"/>
          </a:p>
        </c:txPr>
      </c:legendEntry>
      <c:legendEntry>
        <c:idx val="2"/>
        <c:txPr>
          <a:bodyPr rot="0" spcFirstLastPara="1" vertOverflow="ellipsis" vert="horz" wrap="square" anchor="ctr" anchorCtr="1"/>
          <a:lstStyle/>
          <a:p>
            <a:pPr>
              <a:defRPr sz="900" b="0" i="0" u="none" strike="noStrike" kern="1200" baseline="0">
                <a:solidFill>
                  <a:srgbClr val="48515E"/>
                </a:solidFill>
                <a:latin typeface="+mn-lt"/>
                <a:ea typeface="+mn-ea"/>
                <a:cs typeface="+mn-cs"/>
              </a:defRPr>
            </a:pPr>
            <a:endParaRPr lang="en-US"/>
          </a:p>
        </c:txPr>
      </c:legendEntry>
      <c:legendEntry>
        <c:idx val="3"/>
        <c:txPr>
          <a:bodyPr rot="0" spcFirstLastPara="1" vertOverflow="ellipsis" vert="horz" wrap="square" anchor="ctr" anchorCtr="1"/>
          <a:lstStyle/>
          <a:p>
            <a:pPr>
              <a:defRPr sz="900" b="0" i="0" u="none" strike="noStrike" kern="1200" baseline="0">
                <a:solidFill>
                  <a:srgbClr val="96A5AF"/>
                </a:solidFill>
                <a:latin typeface="+mn-lt"/>
                <a:ea typeface="+mn-ea"/>
                <a:cs typeface="+mn-cs"/>
              </a:defRPr>
            </a:pPr>
            <a:endParaRPr lang="en-US"/>
          </a:p>
        </c:txPr>
      </c:legendEntry>
      <c:layout>
        <c:manualLayout>
          <c:xMode val="edge"/>
          <c:yMode val="edge"/>
          <c:x val="3.7140204271123491E-3"/>
          <c:y val="0.55647501574807379"/>
          <c:w val="0.9917872029932554"/>
          <c:h val="0.33484514435695539"/>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no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2.632275422396713E-3"/>
          <c:y val="0"/>
          <c:w val="0.99528487975575219"/>
          <c:h val="0.68761081958033921"/>
        </c:manualLayout>
      </c:layout>
      <c:barChart>
        <c:barDir val="bar"/>
        <c:grouping val="percentStacked"/>
        <c:varyColors val="0"/>
        <c:ser>
          <c:idx val="0"/>
          <c:order val="0"/>
          <c:tx>
            <c:strRef>
              <c:f>Grafieken!$J$3</c:f>
              <c:strCache>
                <c:ptCount val="1"/>
                <c:pt idx="0">
                  <c:v>Nieuw</c:v>
                </c:pt>
              </c:strCache>
            </c:strRef>
          </c:tx>
          <c:spPr>
            <a:solidFill>
              <a:srgbClr val="006194"/>
            </a:solidFill>
            <a:ln cap="sq" cmpd="sng">
              <a:noFill/>
            </a:ln>
            <a:effectLst/>
          </c:spPr>
          <c:invertIfNegative val="0"/>
          <c:val>
            <c:numRef>
              <c:f>Grafieken!$K$3</c:f>
              <c:numCache>
                <c:formatCode>0%</c:formatCode>
                <c:ptCount val="1"/>
                <c:pt idx="0">
                  <c:v>0</c:v>
                </c:pt>
              </c:numCache>
            </c:numRef>
          </c:val>
          <c:extLst>
            <c:ext xmlns:c16="http://schemas.microsoft.com/office/drawing/2014/chart" uri="{C3380CC4-5D6E-409C-BE32-E72D297353CC}">
              <c16:uniqueId val="{00000000-E258-4E77-9A2D-4DEA2738F8DC}"/>
            </c:ext>
          </c:extLst>
        </c:ser>
        <c:ser>
          <c:idx val="1"/>
          <c:order val="1"/>
          <c:tx>
            <c:strRef>
              <c:f>Grafieken!$J$4</c:f>
              <c:strCache>
                <c:ptCount val="1"/>
                <c:pt idx="0">
                  <c:v>Biobased</c:v>
                </c:pt>
              </c:strCache>
            </c:strRef>
          </c:tx>
          <c:spPr>
            <a:solidFill>
              <a:srgbClr val="00ABE7"/>
            </a:solidFill>
            <a:ln>
              <a:noFill/>
            </a:ln>
            <a:effectLst/>
          </c:spPr>
          <c:invertIfNegative val="0"/>
          <c:val>
            <c:numRef>
              <c:f>Grafieken!$K$4</c:f>
              <c:numCache>
                <c:formatCode>0%</c:formatCode>
                <c:ptCount val="1"/>
                <c:pt idx="0">
                  <c:v>0</c:v>
                </c:pt>
              </c:numCache>
            </c:numRef>
          </c:val>
          <c:extLst>
            <c:ext xmlns:c16="http://schemas.microsoft.com/office/drawing/2014/chart" uri="{C3380CC4-5D6E-409C-BE32-E72D297353CC}">
              <c16:uniqueId val="{00000001-E258-4E77-9A2D-4DEA2738F8DC}"/>
            </c:ext>
          </c:extLst>
        </c:ser>
        <c:ser>
          <c:idx val="2"/>
          <c:order val="2"/>
          <c:tx>
            <c:strRef>
              <c:f>Grafieken!$J$5</c:f>
              <c:strCache>
                <c:ptCount val="1"/>
                <c:pt idx="0">
                  <c:v>Gerecycled</c:v>
                </c:pt>
              </c:strCache>
            </c:strRef>
          </c:tx>
          <c:spPr>
            <a:solidFill>
              <a:srgbClr val="48515E"/>
            </a:solidFill>
            <a:ln>
              <a:noFill/>
            </a:ln>
            <a:effectLst/>
          </c:spPr>
          <c:invertIfNegative val="0"/>
          <c:val>
            <c:numRef>
              <c:f>Grafieken!$K$5</c:f>
              <c:numCache>
                <c:formatCode>0%</c:formatCode>
                <c:ptCount val="1"/>
                <c:pt idx="0">
                  <c:v>0</c:v>
                </c:pt>
              </c:numCache>
            </c:numRef>
          </c:val>
          <c:extLst>
            <c:ext xmlns:c16="http://schemas.microsoft.com/office/drawing/2014/chart" uri="{C3380CC4-5D6E-409C-BE32-E72D297353CC}">
              <c16:uniqueId val="{00000002-E258-4E77-9A2D-4DEA2738F8DC}"/>
            </c:ext>
          </c:extLst>
        </c:ser>
        <c:ser>
          <c:idx val="3"/>
          <c:order val="3"/>
          <c:tx>
            <c:strRef>
              <c:f>Grafieken!$J$6</c:f>
              <c:strCache>
                <c:ptCount val="1"/>
                <c:pt idx="0">
                  <c:v>Hergebruikt</c:v>
                </c:pt>
              </c:strCache>
            </c:strRef>
          </c:tx>
          <c:spPr>
            <a:solidFill>
              <a:srgbClr val="96A5AF"/>
            </a:solidFill>
            <a:ln>
              <a:noFill/>
            </a:ln>
            <a:effectLst/>
          </c:spPr>
          <c:invertIfNegative val="0"/>
          <c:val>
            <c:numRef>
              <c:f>Grafieken!$K$6</c:f>
              <c:numCache>
                <c:formatCode>0%</c:formatCode>
                <c:ptCount val="1"/>
                <c:pt idx="0">
                  <c:v>0</c:v>
                </c:pt>
              </c:numCache>
            </c:numRef>
          </c:val>
          <c:extLst>
            <c:ext xmlns:c16="http://schemas.microsoft.com/office/drawing/2014/chart" uri="{C3380CC4-5D6E-409C-BE32-E72D297353CC}">
              <c16:uniqueId val="{00000003-E258-4E77-9A2D-4DEA2738F8DC}"/>
            </c:ext>
          </c:extLst>
        </c:ser>
        <c:dLbls>
          <c:showLegendKey val="0"/>
          <c:showVal val="0"/>
          <c:showCatName val="0"/>
          <c:showSerName val="0"/>
          <c:showPercent val="0"/>
          <c:showBubbleSize val="0"/>
        </c:dLbls>
        <c:gapWidth val="79"/>
        <c:overlap val="100"/>
        <c:axId val="679905120"/>
        <c:axId val="679912320"/>
      </c:barChart>
      <c:catAx>
        <c:axId val="679905120"/>
        <c:scaling>
          <c:orientation val="minMax"/>
        </c:scaling>
        <c:delete val="1"/>
        <c:axPos val="l"/>
        <c:majorGridlines>
          <c:spPr>
            <a:ln w="9525" cap="flat" cmpd="sng" algn="ctr">
              <a:noFill/>
              <a:round/>
            </a:ln>
            <a:effectLst/>
          </c:spPr>
        </c:majorGridlines>
        <c:numFmt formatCode="0%" sourceLinked="1"/>
        <c:majorTickMark val="none"/>
        <c:minorTickMark val="none"/>
        <c:tickLblPos val="nextTo"/>
        <c:crossAx val="679912320"/>
        <c:crosses val="autoZero"/>
        <c:auto val="1"/>
        <c:lblAlgn val="ctr"/>
        <c:lblOffset val="100"/>
        <c:noMultiLvlLbl val="0"/>
      </c:catAx>
      <c:valAx>
        <c:axId val="679912320"/>
        <c:scaling>
          <c:orientation val="minMax"/>
        </c:scaling>
        <c:delete val="1"/>
        <c:axPos val="b"/>
        <c:numFmt formatCode="0%" sourceLinked="1"/>
        <c:majorTickMark val="none"/>
        <c:minorTickMark val="none"/>
        <c:tickLblPos val="nextTo"/>
        <c:crossAx val="679905120"/>
        <c:crosses val="autoZero"/>
        <c:crossBetween val="between"/>
      </c:valAx>
      <c:spPr>
        <a:noFill/>
        <a:ln>
          <a:noFill/>
        </a:ln>
        <a:effectLst/>
      </c:spPr>
    </c:plotArea>
    <c:legend>
      <c:legendPos val="t"/>
      <c:legendEntry>
        <c:idx val="0"/>
        <c:txPr>
          <a:bodyPr rot="0" spcFirstLastPara="1" vertOverflow="ellipsis" vert="horz" wrap="square" anchor="ctr" anchorCtr="1"/>
          <a:lstStyle/>
          <a:p>
            <a:pPr>
              <a:defRPr sz="900" b="0" i="0" u="none" strike="noStrike" kern="1200" baseline="0">
                <a:solidFill>
                  <a:srgbClr val="006194"/>
                </a:solidFill>
                <a:latin typeface="+mn-lt"/>
                <a:ea typeface="+mn-ea"/>
                <a:cs typeface="+mn-cs"/>
              </a:defRPr>
            </a:pPr>
            <a:endParaRPr lang="en-US"/>
          </a:p>
        </c:txPr>
      </c:legendEntry>
      <c:legendEntry>
        <c:idx val="1"/>
        <c:txPr>
          <a:bodyPr rot="0" spcFirstLastPara="1" vertOverflow="ellipsis" vert="horz" wrap="square" anchor="ctr" anchorCtr="1"/>
          <a:lstStyle/>
          <a:p>
            <a:pPr>
              <a:defRPr sz="900" b="0" i="0" u="none" strike="noStrike" kern="1200" baseline="0">
                <a:solidFill>
                  <a:srgbClr val="00ABE7"/>
                </a:solidFill>
                <a:latin typeface="+mn-lt"/>
                <a:ea typeface="+mn-ea"/>
                <a:cs typeface="+mn-cs"/>
              </a:defRPr>
            </a:pPr>
            <a:endParaRPr lang="en-US"/>
          </a:p>
        </c:txPr>
      </c:legendEntry>
      <c:legendEntry>
        <c:idx val="2"/>
        <c:txPr>
          <a:bodyPr rot="0" spcFirstLastPara="1" vertOverflow="ellipsis" vert="horz" wrap="square" anchor="ctr" anchorCtr="1"/>
          <a:lstStyle/>
          <a:p>
            <a:pPr>
              <a:defRPr sz="900" b="0" i="0" u="none" strike="noStrike" kern="1200" baseline="0">
                <a:solidFill>
                  <a:srgbClr val="48515E"/>
                </a:solidFill>
                <a:latin typeface="+mn-lt"/>
                <a:ea typeface="+mn-ea"/>
                <a:cs typeface="+mn-cs"/>
              </a:defRPr>
            </a:pPr>
            <a:endParaRPr lang="en-US"/>
          </a:p>
        </c:txPr>
      </c:legendEntry>
      <c:legendEntry>
        <c:idx val="3"/>
        <c:txPr>
          <a:bodyPr rot="0" spcFirstLastPara="1" vertOverflow="ellipsis" vert="horz" wrap="square" anchor="ctr" anchorCtr="1"/>
          <a:lstStyle/>
          <a:p>
            <a:pPr>
              <a:defRPr sz="900" b="0" i="0" u="none" strike="noStrike" kern="1200" baseline="0">
                <a:solidFill>
                  <a:srgbClr val="96A5AF"/>
                </a:solidFill>
                <a:latin typeface="+mn-lt"/>
                <a:ea typeface="+mn-ea"/>
                <a:cs typeface="+mn-cs"/>
              </a:defRPr>
            </a:pPr>
            <a:endParaRPr lang="en-US"/>
          </a:p>
        </c:txPr>
      </c:legendEntry>
      <c:layout>
        <c:manualLayout>
          <c:xMode val="edge"/>
          <c:yMode val="edge"/>
          <c:x val="3.7140204271123491E-3"/>
          <c:y val="0.55647501574807379"/>
          <c:w val="0.9917872029932554"/>
          <c:h val="0.33484514435695539"/>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no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2.632275422396713E-3"/>
          <c:y val="0"/>
          <c:w val="0.99528487975575219"/>
          <c:h val="0.68761081958033921"/>
        </c:manualLayout>
      </c:layout>
      <c:barChart>
        <c:barDir val="bar"/>
        <c:grouping val="percentStacked"/>
        <c:varyColors val="0"/>
        <c:ser>
          <c:idx val="0"/>
          <c:order val="0"/>
          <c:tx>
            <c:strRef>
              <c:f>Grafieken!$M$3</c:f>
              <c:strCache>
                <c:ptCount val="1"/>
                <c:pt idx="0">
                  <c:v>Nieuw</c:v>
                </c:pt>
              </c:strCache>
            </c:strRef>
          </c:tx>
          <c:spPr>
            <a:solidFill>
              <a:srgbClr val="006194"/>
            </a:solidFill>
            <a:ln cap="sq" cmpd="sng">
              <a:noFill/>
            </a:ln>
            <a:effectLst/>
          </c:spPr>
          <c:invertIfNegative val="0"/>
          <c:val>
            <c:numRef>
              <c:f>Grafieken!$N$3</c:f>
              <c:numCache>
                <c:formatCode>0%</c:formatCode>
                <c:ptCount val="1"/>
                <c:pt idx="0">
                  <c:v>0</c:v>
                </c:pt>
              </c:numCache>
            </c:numRef>
          </c:val>
          <c:extLst>
            <c:ext xmlns:c16="http://schemas.microsoft.com/office/drawing/2014/chart" uri="{C3380CC4-5D6E-409C-BE32-E72D297353CC}">
              <c16:uniqueId val="{00000000-AC63-4AD5-9622-B742EE19A44B}"/>
            </c:ext>
          </c:extLst>
        </c:ser>
        <c:ser>
          <c:idx val="1"/>
          <c:order val="1"/>
          <c:tx>
            <c:strRef>
              <c:f>Grafieken!$M$4</c:f>
              <c:strCache>
                <c:ptCount val="1"/>
                <c:pt idx="0">
                  <c:v>Biobased</c:v>
                </c:pt>
              </c:strCache>
            </c:strRef>
          </c:tx>
          <c:spPr>
            <a:solidFill>
              <a:srgbClr val="00ABE7"/>
            </a:solidFill>
            <a:ln>
              <a:noFill/>
            </a:ln>
            <a:effectLst/>
          </c:spPr>
          <c:invertIfNegative val="0"/>
          <c:val>
            <c:numRef>
              <c:f>Grafieken!$N$4</c:f>
              <c:numCache>
                <c:formatCode>0%</c:formatCode>
                <c:ptCount val="1"/>
                <c:pt idx="0">
                  <c:v>0</c:v>
                </c:pt>
              </c:numCache>
            </c:numRef>
          </c:val>
          <c:extLst>
            <c:ext xmlns:c16="http://schemas.microsoft.com/office/drawing/2014/chart" uri="{C3380CC4-5D6E-409C-BE32-E72D297353CC}">
              <c16:uniqueId val="{00000001-AC63-4AD5-9622-B742EE19A44B}"/>
            </c:ext>
          </c:extLst>
        </c:ser>
        <c:ser>
          <c:idx val="2"/>
          <c:order val="2"/>
          <c:tx>
            <c:strRef>
              <c:f>Grafieken!$M$5</c:f>
              <c:strCache>
                <c:ptCount val="1"/>
                <c:pt idx="0">
                  <c:v>Gerecycled</c:v>
                </c:pt>
              </c:strCache>
            </c:strRef>
          </c:tx>
          <c:spPr>
            <a:solidFill>
              <a:srgbClr val="48515E"/>
            </a:solidFill>
            <a:ln>
              <a:noFill/>
            </a:ln>
            <a:effectLst/>
          </c:spPr>
          <c:invertIfNegative val="0"/>
          <c:val>
            <c:numRef>
              <c:f>Grafieken!$N$5</c:f>
              <c:numCache>
                <c:formatCode>0%</c:formatCode>
                <c:ptCount val="1"/>
                <c:pt idx="0">
                  <c:v>0</c:v>
                </c:pt>
              </c:numCache>
            </c:numRef>
          </c:val>
          <c:extLst>
            <c:ext xmlns:c16="http://schemas.microsoft.com/office/drawing/2014/chart" uri="{C3380CC4-5D6E-409C-BE32-E72D297353CC}">
              <c16:uniqueId val="{00000002-AC63-4AD5-9622-B742EE19A44B}"/>
            </c:ext>
          </c:extLst>
        </c:ser>
        <c:ser>
          <c:idx val="3"/>
          <c:order val="3"/>
          <c:tx>
            <c:strRef>
              <c:f>Grafieken!$M$6</c:f>
              <c:strCache>
                <c:ptCount val="1"/>
                <c:pt idx="0">
                  <c:v>Hergebruikt</c:v>
                </c:pt>
              </c:strCache>
            </c:strRef>
          </c:tx>
          <c:spPr>
            <a:solidFill>
              <a:srgbClr val="96A5AF"/>
            </a:solidFill>
            <a:ln>
              <a:noFill/>
            </a:ln>
            <a:effectLst/>
          </c:spPr>
          <c:invertIfNegative val="0"/>
          <c:val>
            <c:numRef>
              <c:f>Grafieken!$N$6</c:f>
              <c:numCache>
                <c:formatCode>0%</c:formatCode>
                <c:ptCount val="1"/>
                <c:pt idx="0">
                  <c:v>0</c:v>
                </c:pt>
              </c:numCache>
            </c:numRef>
          </c:val>
          <c:extLst>
            <c:ext xmlns:c16="http://schemas.microsoft.com/office/drawing/2014/chart" uri="{C3380CC4-5D6E-409C-BE32-E72D297353CC}">
              <c16:uniqueId val="{00000003-AC63-4AD5-9622-B742EE19A44B}"/>
            </c:ext>
          </c:extLst>
        </c:ser>
        <c:dLbls>
          <c:showLegendKey val="0"/>
          <c:showVal val="0"/>
          <c:showCatName val="0"/>
          <c:showSerName val="0"/>
          <c:showPercent val="0"/>
          <c:showBubbleSize val="0"/>
        </c:dLbls>
        <c:gapWidth val="79"/>
        <c:overlap val="100"/>
        <c:axId val="679905120"/>
        <c:axId val="679912320"/>
      </c:barChart>
      <c:catAx>
        <c:axId val="679905120"/>
        <c:scaling>
          <c:orientation val="minMax"/>
        </c:scaling>
        <c:delete val="1"/>
        <c:axPos val="l"/>
        <c:majorGridlines>
          <c:spPr>
            <a:ln w="9525" cap="flat" cmpd="sng" algn="ctr">
              <a:noFill/>
              <a:round/>
            </a:ln>
            <a:effectLst/>
          </c:spPr>
        </c:majorGridlines>
        <c:numFmt formatCode="0%" sourceLinked="1"/>
        <c:majorTickMark val="none"/>
        <c:minorTickMark val="none"/>
        <c:tickLblPos val="nextTo"/>
        <c:crossAx val="679912320"/>
        <c:crosses val="autoZero"/>
        <c:auto val="1"/>
        <c:lblAlgn val="ctr"/>
        <c:lblOffset val="100"/>
        <c:noMultiLvlLbl val="0"/>
      </c:catAx>
      <c:valAx>
        <c:axId val="679912320"/>
        <c:scaling>
          <c:orientation val="minMax"/>
        </c:scaling>
        <c:delete val="1"/>
        <c:axPos val="b"/>
        <c:numFmt formatCode="0%" sourceLinked="1"/>
        <c:majorTickMark val="none"/>
        <c:minorTickMark val="none"/>
        <c:tickLblPos val="nextTo"/>
        <c:crossAx val="679905120"/>
        <c:crosses val="autoZero"/>
        <c:crossBetween val="between"/>
      </c:valAx>
      <c:spPr>
        <a:noFill/>
        <a:ln>
          <a:noFill/>
        </a:ln>
        <a:effectLst/>
      </c:spPr>
    </c:plotArea>
    <c:legend>
      <c:legendPos val="t"/>
      <c:legendEntry>
        <c:idx val="0"/>
        <c:txPr>
          <a:bodyPr rot="0" spcFirstLastPara="1" vertOverflow="ellipsis" vert="horz" wrap="square" anchor="ctr" anchorCtr="1"/>
          <a:lstStyle/>
          <a:p>
            <a:pPr>
              <a:defRPr sz="900" b="0" i="0" u="none" strike="noStrike" kern="1200" baseline="0">
                <a:solidFill>
                  <a:srgbClr val="006194"/>
                </a:solidFill>
                <a:latin typeface="+mn-lt"/>
                <a:ea typeface="+mn-ea"/>
                <a:cs typeface="+mn-cs"/>
              </a:defRPr>
            </a:pPr>
            <a:endParaRPr lang="en-US"/>
          </a:p>
        </c:txPr>
      </c:legendEntry>
      <c:legendEntry>
        <c:idx val="1"/>
        <c:txPr>
          <a:bodyPr rot="0" spcFirstLastPara="1" vertOverflow="ellipsis" vert="horz" wrap="square" anchor="ctr" anchorCtr="1"/>
          <a:lstStyle/>
          <a:p>
            <a:pPr>
              <a:defRPr sz="900" b="0" i="0" u="none" strike="noStrike" kern="1200" baseline="0">
                <a:solidFill>
                  <a:srgbClr val="00ABE7"/>
                </a:solidFill>
                <a:latin typeface="+mn-lt"/>
                <a:ea typeface="+mn-ea"/>
                <a:cs typeface="+mn-cs"/>
              </a:defRPr>
            </a:pPr>
            <a:endParaRPr lang="en-US"/>
          </a:p>
        </c:txPr>
      </c:legendEntry>
      <c:legendEntry>
        <c:idx val="2"/>
        <c:txPr>
          <a:bodyPr rot="0" spcFirstLastPara="1" vertOverflow="ellipsis" vert="horz" wrap="square" anchor="ctr" anchorCtr="1"/>
          <a:lstStyle/>
          <a:p>
            <a:pPr>
              <a:defRPr sz="900" b="0" i="0" u="none" strike="noStrike" kern="1200" baseline="0">
                <a:solidFill>
                  <a:srgbClr val="48515E"/>
                </a:solidFill>
                <a:latin typeface="+mn-lt"/>
                <a:ea typeface="+mn-ea"/>
                <a:cs typeface="+mn-cs"/>
              </a:defRPr>
            </a:pPr>
            <a:endParaRPr lang="en-US"/>
          </a:p>
        </c:txPr>
      </c:legendEntry>
      <c:legendEntry>
        <c:idx val="3"/>
        <c:txPr>
          <a:bodyPr rot="0" spcFirstLastPara="1" vertOverflow="ellipsis" vert="horz" wrap="square" anchor="ctr" anchorCtr="1"/>
          <a:lstStyle/>
          <a:p>
            <a:pPr>
              <a:defRPr sz="900" b="0" i="0" u="none" strike="noStrike" kern="1200" baseline="0">
                <a:solidFill>
                  <a:srgbClr val="96A5AF"/>
                </a:solidFill>
                <a:latin typeface="+mn-lt"/>
                <a:ea typeface="+mn-ea"/>
                <a:cs typeface="+mn-cs"/>
              </a:defRPr>
            </a:pPr>
            <a:endParaRPr lang="en-US"/>
          </a:p>
        </c:txPr>
      </c:legendEntry>
      <c:layout>
        <c:manualLayout>
          <c:xMode val="edge"/>
          <c:yMode val="edge"/>
          <c:x val="3.7140204271123491E-3"/>
          <c:y val="0.55647501574807379"/>
          <c:w val="0.9917872029932554"/>
          <c:h val="0.33484514435695539"/>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no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2.632275422396713E-3"/>
          <c:y val="0"/>
          <c:w val="0.99528487975575219"/>
          <c:h val="0.68761081958033921"/>
        </c:manualLayout>
      </c:layout>
      <c:barChart>
        <c:barDir val="bar"/>
        <c:grouping val="percentStacked"/>
        <c:varyColors val="0"/>
        <c:ser>
          <c:idx val="0"/>
          <c:order val="0"/>
          <c:tx>
            <c:strRef>
              <c:f>Grafieken!$D$11</c:f>
              <c:strCache>
                <c:ptCount val="1"/>
                <c:pt idx="0">
                  <c:v>Stort</c:v>
                </c:pt>
              </c:strCache>
            </c:strRef>
          </c:tx>
          <c:spPr>
            <a:solidFill>
              <a:srgbClr val="E41F13"/>
            </a:solidFill>
            <a:ln cap="sq" cmpd="sng">
              <a:noFill/>
            </a:ln>
            <a:effectLst/>
          </c:spPr>
          <c:invertIfNegative val="0"/>
          <c:val>
            <c:numRef>
              <c:f>Grafieken!$E$11</c:f>
              <c:numCache>
                <c:formatCode>0%</c:formatCode>
                <c:ptCount val="1"/>
                <c:pt idx="0">
                  <c:v>0</c:v>
                </c:pt>
              </c:numCache>
            </c:numRef>
          </c:val>
          <c:extLst>
            <c:ext xmlns:c16="http://schemas.microsoft.com/office/drawing/2014/chart" uri="{C3380CC4-5D6E-409C-BE32-E72D297353CC}">
              <c16:uniqueId val="{00000000-A274-4285-B444-39019806E760}"/>
            </c:ext>
          </c:extLst>
        </c:ser>
        <c:ser>
          <c:idx val="1"/>
          <c:order val="1"/>
          <c:tx>
            <c:strRef>
              <c:f>Grafieken!$D$12</c:f>
              <c:strCache>
                <c:ptCount val="1"/>
                <c:pt idx="0">
                  <c:v>Verbranden</c:v>
                </c:pt>
              </c:strCache>
            </c:strRef>
          </c:tx>
          <c:spPr>
            <a:solidFill>
              <a:srgbClr val="F39200"/>
            </a:solidFill>
            <a:ln>
              <a:noFill/>
            </a:ln>
            <a:effectLst/>
          </c:spPr>
          <c:invertIfNegative val="0"/>
          <c:val>
            <c:numRef>
              <c:f>Grafieken!$E$12</c:f>
              <c:numCache>
                <c:formatCode>0%</c:formatCode>
                <c:ptCount val="1"/>
              </c:numCache>
            </c:numRef>
          </c:val>
          <c:extLst>
            <c:ext xmlns:c16="http://schemas.microsoft.com/office/drawing/2014/chart" uri="{C3380CC4-5D6E-409C-BE32-E72D297353CC}">
              <c16:uniqueId val="{00000001-A274-4285-B444-39019806E760}"/>
            </c:ext>
          </c:extLst>
        </c:ser>
        <c:ser>
          <c:idx val="2"/>
          <c:order val="2"/>
          <c:tx>
            <c:strRef>
              <c:f>Grafieken!$D$13</c:f>
              <c:strCache>
                <c:ptCount val="1"/>
                <c:pt idx="0">
                  <c:v>Recyclen</c:v>
                </c:pt>
              </c:strCache>
            </c:strRef>
          </c:tx>
          <c:spPr>
            <a:solidFill>
              <a:srgbClr val="95C11F"/>
            </a:solidFill>
            <a:ln>
              <a:noFill/>
            </a:ln>
            <a:effectLst/>
          </c:spPr>
          <c:invertIfNegative val="0"/>
          <c:val>
            <c:numRef>
              <c:f>Grafieken!$E$13</c:f>
              <c:numCache>
                <c:formatCode>0%</c:formatCode>
                <c:ptCount val="1"/>
              </c:numCache>
            </c:numRef>
          </c:val>
          <c:extLst>
            <c:ext xmlns:c16="http://schemas.microsoft.com/office/drawing/2014/chart" uri="{C3380CC4-5D6E-409C-BE32-E72D297353CC}">
              <c16:uniqueId val="{00000002-A274-4285-B444-39019806E760}"/>
            </c:ext>
          </c:extLst>
        </c:ser>
        <c:ser>
          <c:idx val="3"/>
          <c:order val="3"/>
          <c:tx>
            <c:strRef>
              <c:f>Grafieken!$D$14</c:f>
              <c:strCache>
                <c:ptCount val="1"/>
                <c:pt idx="0">
                  <c:v>Hergebruiken</c:v>
                </c:pt>
              </c:strCache>
            </c:strRef>
          </c:tx>
          <c:spPr>
            <a:solidFill>
              <a:srgbClr val="1F9E35"/>
            </a:solidFill>
            <a:ln>
              <a:noFill/>
            </a:ln>
            <a:effectLst/>
          </c:spPr>
          <c:invertIfNegative val="0"/>
          <c:val>
            <c:numRef>
              <c:f>Grafieken!$E$14</c:f>
              <c:numCache>
                <c:formatCode>0%</c:formatCode>
                <c:ptCount val="1"/>
              </c:numCache>
            </c:numRef>
          </c:val>
          <c:extLst>
            <c:ext xmlns:c16="http://schemas.microsoft.com/office/drawing/2014/chart" uri="{C3380CC4-5D6E-409C-BE32-E72D297353CC}">
              <c16:uniqueId val="{00000003-A274-4285-B444-39019806E760}"/>
            </c:ext>
          </c:extLst>
        </c:ser>
        <c:dLbls>
          <c:showLegendKey val="0"/>
          <c:showVal val="0"/>
          <c:showCatName val="0"/>
          <c:showSerName val="0"/>
          <c:showPercent val="0"/>
          <c:showBubbleSize val="0"/>
        </c:dLbls>
        <c:gapWidth val="79"/>
        <c:overlap val="100"/>
        <c:axId val="679905120"/>
        <c:axId val="679912320"/>
      </c:barChart>
      <c:catAx>
        <c:axId val="679905120"/>
        <c:scaling>
          <c:orientation val="minMax"/>
        </c:scaling>
        <c:delete val="1"/>
        <c:axPos val="l"/>
        <c:majorGridlines>
          <c:spPr>
            <a:ln w="9525" cap="flat" cmpd="sng" algn="ctr">
              <a:noFill/>
              <a:round/>
            </a:ln>
            <a:effectLst/>
          </c:spPr>
        </c:majorGridlines>
        <c:numFmt formatCode="General" sourceLinked="1"/>
        <c:majorTickMark val="none"/>
        <c:minorTickMark val="none"/>
        <c:tickLblPos val="nextTo"/>
        <c:crossAx val="679912320"/>
        <c:crosses val="autoZero"/>
        <c:auto val="1"/>
        <c:lblAlgn val="ctr"/>
        <c:lblOffset val="100"/>
        <c:noMultiLvlLbl val="0"/>
      </c:catAx>
      <c:valAx>
        <c:axId val="679912320"/>
        <c:scaling>
          <c:orientation val="minMax"/>
        </c:scaling>
        <c:delete val="1"/>
        <c:axPos val="b"/>
        <c:numFmt formatCode="0%" sourceLinked="1"/>
        <c:majorTickMark val="none"/>
        <c:minorTickMark val="none"/>
        <c:tickLblPos val="nextTo"/>
        <c:crossAx val="679905120"/>
        <c:crosses val="autoZero"/>
        <c:crossBetween val="between"/>
      </c:valAx>
      <c:spPr>
        <a:noFill/>
        <a:ln>
          <a:noFill/>
        </a:ln>
        <a:effectLst/>
      </c:spPr>
    </c:plotArea>
    <c:legend>
      <c:legendPos val="t"/>
      <c:legendEntry>
        <c:idx val="0"/>
        <c:txPr>
          <a:bodyPr rot="0" spcFirstLastPara="1" vertOverflow="ellipsis" vert="horz" wrap="square" anchor="ctr" anchorCtr="1"/>
          <a:lstStyle/>
          <a:p>
            <a:pPr>
              <a:defRPr sz="900" b="0" i="0" u="none" strike="noStrike" kern="1200" baseline="0">
                <a:solidFill>
                  <a:srgbClr val="E41F13"/>
                </a:solidFill>
                <a:latin typeface="+mn-lt"/>
                <a:ea typeface="+mn-ea"/>
                <a:cs typeface="+mn-cs"/>
              </a:defRPr>
            </a:pPr>
            <a:endParaRPr lang="en-US"/>
          </a:p>
        </c:txPr>
      </c:legendEntry>
      <c:legendEntry>
        <c:idx val="1"/>
        <c:txPr>
          <a:bodyPr rot="0" spcFirstLastPara="1" vertOverflow="ellipsis" vert="horz" wrap="square" anchor="ctr" anchorCtr="1"/>
          <a:lstStyle/>
          <a:p>
            <a:pPr>
              <a:defRPr sz="900" b="0" i="0" u="none" strike="noStrike" kern="1200" baseline="0">
                <a:solidFill>
                  <a:srgbClr val="F39200"/>
                </a:solidFill>
                <a:latin typeface="+mn-lt"/>
                <a:ea typeface="+mn-ea"/>
                <a:cs typeface="+mn-cs"/>
              </a:defRPr>
            </a:pPr>
            <a:endParaRPr lang="en-US"/>
          </a:p>
        </c:txPr>
      </c:legendEntry>
      <c:legendEntry>
        <c:idx val="2"/>
        <c:txPr>
          <a:bodyPr rot="0" spcFirstLastPara="1" vertOverflow="ellipsis" vert="horz" wrap="square" anchor="ctr" anchorCtr="1"/>
          <a:lstStyle/>
          <a:p>
            <a:pPr>
              <a:defRPr sz="900" b="0" i="0" u="none" strike="noStrike" kern="1200" baseline="0">
                <a:solidFill>
                  <a:srgbClr val="95C11F"/>
                </a:solidFill>
                <a:latin typeface="+mn-lt"/>
                <a:ea typeface="+mn-ea"/>
                <a:cs typeface="+mn-cs"/>
              </a:defRPr>
            </a:pPr>
            <a:endParaRPr lang="en-US"/>
          </a:p>
        </c:txPr>
      </c:legendEntry>
      <c:legendEntry>
        <c:idx val="3"/>
        <c:txPr>
          <a:bodyPr rot="0" spcFirstLastPara="1" vertOverflow="ellipsis" vert="horz" wrap="square" anchor="ctr" anchorCtr="1"/>
          <a:lstStyle/>
          <a:p>
            <a:pPr>
              <a:defRPr sz="900" b="0" i="0" u="none" strike="noStrike" kern="1200" baseline="0">
                <a:solidFill>
                  <a:srgbClr val="1F9E35"/>
                </a:solidFill>
                <a:latin typeface="+mn-lt"/>
                <a:ea typeface="+mn-ea"/>
                <a:cs typeface="+mn-cs"/>
              </a:defRPr>
            </a:pPr>
            <a:endParaRPr lang="en-US"/>
          </a:p>
        </c:txPr>
      </c:legendEntry>
      <c:layout>
        <c:manualLayout>
          <c:xMode val="edge"/>
          <c:yMode val="edge"/>
          <c:x val="3.7140204271123491E-3"/>
          <c:y val="0.55647501574807379"/>
          <c:w val="0.9917872029932554"/>
          <c:h val="0.33484514435695539"/>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no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2.632275422396713E-3"/>
          <c:y val="0"/>
          <c:w val="0.99528487975575219"/>
          <c:h val="0.68761081958033921"/>
        </c:manualLayout>
      </c:layout>
      <c:barChart>
        <c:barDir val="bar"/>
        <c:grouping val="percentStacked"/>
        <c:varyColors val="0"/>
        <c:ser>
          <c:idx val="0"/>
          <c:order val="0"/>
          <c:tx>
            <c:strRef>
              <c:f>Grafieken!$G$11</c:f>
              <c:strCache>
                <c:ptCount val="1"/>
                <c:pt idx="0">
                  <c:v>Stort</c:v>
                </c:pt>
              </c:strCache>
            </c:strRef>
          </c:tx>
          <c:spPr>
            <a:solidFill>
              <a:srgbClr val="E41F13"/>
            </a:solidFill>
            <a:ln cap="sq" cmpd="sng">
              <a:noFill/>
            </a:ln>
            <a:effectLst/>
          </c:spPr>
          <c:invertIfNegative val="0"/>
          <c:val>
            <c:numRef>
              <c:f>Grafieken!$H$11</c:f>
              <c:numCache>
                <c:formatCode>0%</c:formatCode>
                <c:ptCount val="1"/>
                <c:pt idx="0">
                  <c:v>0</c:v>
                </c:pt>
              </c:numCache>
            </c:numRef>
          </c:val>
          <c:extLst>
            <c:ext xmlns:c16="http://schemas.microsoft.com/office/drawing/2014/chart" uri="{C3380CC4-5D6E-409C-BE32-E72D297353CC}">
              <c16:uniqueId val="{00000000-9FDF-48B4-9839-75837B2FE5CA}"/>
            </c:ext>
          </c:extLst>
        </c:ser>
        <c:ser>
          <c:idx val="1"/>
          <c:order val="1"/>
          <c:tx>
            <c:strRef>
              <c:f>Grafieken!$G$12</c:f>
              <c:strCache>
                <c:ptCount val="1"/>
                <c:pt idx="0">
                  <c:v>Verbranden</c:v>
                </c:pt>
              </c:strCache>
            </c:strRef>
          </c:tx>
          <c:spPr>
            <a:solidFill>
              <a:srgbClr val="F39200"/>
            </a:solidFill>
            <a:ln>
              <a:noFill/>
            </a:ln>
            <a:effectLst/>
          </c:spPr>
          <c:invertIfNegative val="0"/>
          <c:val>
            <c:numRef>
              <c:f>Grafieken!$H$12</c:f>
              <c:numCache>
                <c:formatCode>0%</c:formatCode>
                <c:ptCount val="1"/>
              </c:numCache>
            </c:numRef>
          </c:val>
          <c:extLst>
            <c:ext xmlns:c16="http://schemas.microsoft.com/office/drawing/2014/chart" uri="{C3380CC4-5D6E-409C-BE32-E72D297353CC}">
              <c16:uniqueId val="{00000001-9FDF-48B4-9839-75837B2FE5CA}"/>
            </c:ext>
          </c:extLst>
        </c:ser>
        <c:ser>
          <c:idx val="2"/>
          <c:order val="2"/>
          <c:tx>
            <c:strRef>
              <c:f>Grafieken!$G$13</c:f>
              <c:strCache>
                <c:ptCount val="1"/>
                <c:pt idx="0">
                  <c:v>Recyclen</c:v>
                </c:pt>
              </c:strCache>
            </c:strRef>
          </c:tx>
          <c:spPr>
            <a:solidFill>
              <a:srgbClr val="95C11F"/>
            </a:solidFill>
            <a:ln>
              <a:noFill/>
            </a:ln>
            <a:effectLst/>
          </c:spPr>
          <c:invertIfNegative val="0"/>
          <c:val>
            <c:numRef>
              <c:f>Grafieken!$H$13</c:f>
              <c:numCache>
                <c:formatCode>0%</c:formatCode>
                <c:ptCount val="1"/>
              </c:numCache>
            </c:numRef>
          </c:val>
          <c:extLst>
            <c:ext xmlns:c16="http://schemas.microsoft.com/office/drawing/2014/chart" uri="{C3380CC4-5D6E-409C-BE32-E72D297353CC}">
              <c16:uniqueId val="{00000002-9FDF-48B4-9839-75837B2FE5CA}"/>
            </c:ext>
          </c:extLst>
        </c:ser>
        <c:ser>
          <c:idx val="3"/>
          <c:order val="3"/>
          <c:tx>
            <c:strRef>
              <c:f>Grafieken!$G$14</c:f>
              <c:strCache>
                <c:ptCount val="1"/>
                <c:pt idx="0">
                  <c:v>Hergebruiken</c:v>
                </c:pt>
              </c:strCache>
            </c:strRef>
          </c:tx>
          <c:spPr>
            <a:solidFill>
              <a:srgbClr val="1F9E35"/>
            </a:solidFill>
            <a:ln>
              <a:noFill/>
            </a:ln>
            <a:effectLst/>
          </c:spPr>
          <c:invertIfNegative val="0"/>
          <c:val>
            <c:numRef>
              <c:f>Grafieken!$H$14</c:f>
              <c:numCache>
                <c:formatCode>0%</c:formatCode>
                <c:ptCount val="1"/>
              </c:numCache>
            </c:numRef>
          </c:val>
          <c:extLst>
            <c:ext xmlns:c16="http://schemas.microsoft.com/office/drawing/2014/chart" uri="{C3380CC4-5D6E-409C-BE32-E72D297353CC}">
              <c16:uniqueId val="{00000003-9FDF-48B4-9839-75837B2FE5CA}"/>
            </c:ext>
          </c:extLst>
        </c:ser>
        <c:dLbls>
          <c:showLegendKey val="0"/>
          <c:showVal val="0"/>
          <c:showCatName val="0"/>
          <c:showSerName val="0"/>
          <c:showPercent val="0"/>
          <c:showBubbleSize val="0"/>
        </c:dLbls>
        <c:gapWidth val="79"/>
        <c:overlap val="100"/>
        <c:axId val="679905120"/>
        <c:axId val="679912320"/>
      </c:barChart>
      <c:catAx>
        <c:axId val="679905120"/>
        <c:scaling>
          <c:orientation val="minMax"/>
        </c:scaling>
        <c:delete val="1"/>
        <c:axPos val="l"/>
        <c:majorGridlines>
          <c:spPr>
            <a:ln w="9525" cap="flat" cmpd="sng" algn="ctr">
              <a:noFill/>
              <a:round/>
            </a:ln>
            <a:effectLst/>
          </c:spPr>
        </c:majorGridlines>
        <c:numFmt formatCode="General" sourceLinked="1"/>
        <c:majorTickMark val="none"/>
        <c:minorTickMark val="none"/>
        <c:tickLblPos val="nextTo"/>
        <c:crossAx val="679912320"/>
        <c:crosses val="autoZero"/>
        <c:auto val="1"/>
        <c:lblAlgn val="ctr"/>
        <c:lblOffset val="100"/>
        <c:noMultiLvlLbl val="0"/>
      </c:catAx>
      <c:valAx>
        <c:axId val="679912320"/>
        <c:scaling>
          <c:orientation val="minMax"/>
        </c:scaling>
        <c:delete val="1"/>
        <c:axPos val="b"/>
        <c:numFmt formatCode="0%" sourceLinked="1"/>
        <c:majorTickMark val="none"/>
        <c:minorTickMark val="none"/>
        <c:tickLblPos val="nextTo"/>
        <c:crossAx val="679905120"/>
        <c:crosses val="autoZero"/>
        <c:crossBetween val="between"/>
      </c:valAx>
      <c:spPr>
        <a:noFill/>
        <a:ln>
          <a:noFill/>
        </a:ln>
        <a:effectLst/>
      </c:spPr>
    </c:plotArea>
    <c:legend>
      <c:legendPos val="t"/>
      <c:legendEntry>
        <c:idx val="0"/>
        <c:txPr>
          <a:bodyPr rot="0" spcFirstLastPara="1" vertOverflow="ellipsis" vert="horz" wrap="square" anchor="ctr" anchorCtr="1"/>
          <a:lstStyle/>
          <a:p>
            <a:pPr>
              <a:defRPr sz="900" b="0" i="0" u="none" strike="noStrike" kern="1200" baseline="0">
                <a:solidFill>
                  <a:srgbClr val="E41F13"/>
                </a:solidFill>
                <a:latin typeface="+mn-lt"/>
                <a:ea typeface="+mn-ea"/>
                <a:cs typeface="+mn-cs"/>
              </a:defRPr>
            </a:pPr>
            <a:endParaRPr lang="en-US"/>
          </a:p>
        </c:txPr>
      </c:legendEntry>
      <c:legendEntry>
        <c:idx val="1"/>
        <c:txPr>
          <a:bodyPr rot="0" spcFirstLastPara="1" vertOverflow="ellipsis" vert="horz" wrap="square" anchor="ctr" anchorCtr="1"/>
          <a:lstStyle/>
          <a:p>
            <a:pPr>
              <a:defRPr sz="900" b="0" i="0" u="none" strike="noStrike" kern="1200" baseline="0">
                <a:solidFill>
                  <a:srgbClr val="F39200"/>
                </a:solidFill>
                <a:latin typeface="+mn-lt"/>
                <a:ea typeface="+mn-ea"/>
                <a:cs typeface="+mn-cs"/>
              </a:defRPr>
            </a:pPr>
            <a:endParaRPr lang="en-US"/>
          </a:p>
        </c:txPr>
      </c:legendEntry>
      <c:legendEntry>
        <c:idx val="2"/>
        <c:txPr>
          <a:bodyPr rot="0" spcFirstLastPara="1" vertOverflow="ellipsis" vert="horz" wrap="square" anchor="ctr" anchorCtr="1"/>
          <a:lstStyle/>
          <a:p>
            <a:pPr>
              <a:defRPr sz="900" b="0" i="0" u="none" strike="noStrike" kern="1200" baseline="0">
                <a:solidFill>
                  <a:srgbClr val="95C11F"/>
                </a:solidFill>
                <a:latin typeface="+mn-lt"/>
                <a:ea typeface="+mn-ea"/>
                <a:cs typeface="+mn-cs"/>
              </a:defRPr>
            </a:pPr>
            <a:endParaRPr lang="en-US"/>
          </a:p>
        </c:txPr>
      </c:legendEntry>
      <c:legendEntry>
        <c:idx val="3"/>
        <c:txPr>
          <a:bodyPr rot="0" spcFirstLastPara="1" vertOverflow="ellipsis" vert="horz" wrap="square" anchor="ctr" anchorCtr="1"/>
          <a:lstStyle/>
          <a:p>
            <a:pPr>
              <a:defRPr sz="900" b="0" i="0" u="none" strike="noStrike" kern="1200" baseline="0">
                <a:solidFill>
                  <a:srgbClr val="1F9E35"/>
                </a:solidFill>
                <a:latin typeface="+mn-lt"/>
                <a:ea typeface="+mn-ea"/>
                <a:cs typeface="+mn-cs"/>
              </a:defRPr>
            </a:pPr>
            <a:endParaRPr lang="en-US"/>
          </a:p>
        </c:txPr>
      </c:legendEntry>
      <c:layout>
        <c:manualLayout>
          <c:xMode val="edge"/>
          <c:yMode val="edge"/>
          <c:x val="3.7140204271123491E-3"/>
          <c:y val="0.55647501574807379"/>
          <c:w val="0.9917872029932554"/>
          <c:h val="0.33484514435695539"/>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no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2.632275422396713E-3"/>
          <c:y val="0"/>
          <c:w val="0.99528487975575219"/>
          <c:h val="0.68761081958033921"/>
        </c:manualLayout>
      </c:layout>
      <c:barChart>
        <c:barDir val="bar"/>
        <c:grouping val="percentStacked"/>
        <c:varyColors val="0"/>
        <c:ser>
          <c:idx val="0"/>
          <c:order val="0"/>
          <c:tx>
            <c:strRef>
              <c:f>Grafieken!$J$11</c:f>
              <c:strCache>
                <c:ptCount val="1"/>
                <c:pt idx="0">
                  <c:v>Stort</c:v>
                </c:pt>
              </c:strCache>
            </c:strRef>
          </c:tx>
          <c:spPr>
            <a:solidFill>
              <a:srgbClr val="E41F13"/>
            </a:solidFill>
            <a:ln cap="sq" cmpd="sng">
              <a:noFill/>
            </a:ln>
            <a:effectLst/>
          </c:spPr>
          <c:invertIfNegative val="0"/>
          <c:val>
            <c:numRef>
              <c:f>Grafieken!$K$11</c:f>
              <c:numCache>
                <c:formatCode>0%</c:formatCode>
                <c:ptCount val="1"/>
                <c:pt idx="0">
                  <c:v>0</c:v>
                </c:pt>
              </c:numCache>
            </c:numRef>
          </c:val>
          <c:extLst>
            <c:ext xmlns:c16="http://schemas.microsoft.com/office/drawing/2014/chart" uri="{C3380CC4-5D6E-409C-BE32-E72D297353CC}">
              <c16:uniqueId val="{00000000-4E70-45A3-8205-AFCA807D66BB}"/>
            </c:ext>
          </c:extLst>
        </c:ser>
        <c:ser>
          <c:idx val="1"/>
          <c:order val="1"/>
          <c:tx>
            <c:strRef>
              <c:f>Grafieken!$J$12</c:f>
              <c:strCache>
                <c:ptCount val="1"/>
                <c:pt idx="0">
                  <c:v>Verbranden</c:v>
                </c:pt>
              </c:strCache>
            </c:strRef>
          </c:tx>
          <c:spPr>
            <a:solidFill>
              <a:srgbClr val="F39200"/>
            </a:solidFill>
            <a:ln>
              <a:noFill/>
            </a:ln>
            <a:effectLst/>
          </c:spPr>
          <c:invertIfNegative val="0"/>
          <c:val>
            <c:numRef>
              <c:f>Grafieken!$K$12</c:f>
              <c:numCache>
                <c:formatCode>0%</c:formatCode>
                <c:ptCount val="1"/>
              </c:numCache>
            </c:numRef>
          </c:val>
          <c:extLst>
            <c:ext xmlns:c16="http://schemas.microsoft.com/office/drawing/2014/chart" uri="{C3380CC4-5D6E-409C-BE32-E72D297353CC}">
              <c16:uniqueId val="{00000001-4E70-45A3-8205-AFCA807D66BB}"/>
            </c:ext>
          </c:extLst>
        </c:ser>
        <c:ser>
          <c:idx val="2"/>
          <c:order val="2"/>
          <c:tx>
            <c:strRef>
              <c:f>Grafieken!$J$13</c:f>
              <c:strCache>
                <c:ptCount val="1"/>
                <c:pt idx="0">
                  <c:v>Recyclen</c:v>
                </c:pt>
              </c:strCache>
            </c:strRef>
          </c:tx>
          <c:spPr>
            <a:solidFill>
              <a:srgbClr val="95C11F"/>
            </a:solidFill>
            <a:ln>
              <a:noFill/>
            </a:ln>
            <a:effectLst/>
          </c:spPr>
          <c:invertIfNegative val="0"/>
          <c:val>
            <c:numRef>
              <c:f>Grafieken!$K$13</c:f>
              <c:numCache>
                <c:formatCode>0%</c:formatCode>
                <c:ptCount val="1"/>
              </c:numCache>
            </c:numRef>
          </c:val>
          <c:extLst>
            <c:ext xmlns:c16="http://schemas.microsoft.com/office/drawing/2014/chart" uri="{C3380CC4-5D6E-409C-BE32-E72D297353CC}">
              <c16:uniqueId val="{00000002-4E70-45A3-8205-AFCA807D66BB}"/>
            </c:ext>
          </c:extLst>
        </c:ser>
        <c:ser>
          <c:idx val="3"/>
          <c:order val="3"/>
          <c:tx>
            <c:strRef>
              <c:f>Grafieken!$J$14</c:f>
              <c:strCache>
                <c:ptCount val="1"/>
                <c:pt idx="0">
                  <c:v>Hergebruiken</c:v>
                </c:pt>
              </c:strCache>
            </c:strRef>
          </c:tx>
          <c:spPr>
            <a:solidFill>
              <a:srgbClr val="1F9E35"/>
            </a:solidFill>
            <a:ln>
              <a:noFill/>
            </a:ln>
            <a:effectLst/>
          </c:spPr>
          <c:invertIfNegative val="0"/>
          <c:val>
            <c:numRef>
              <c:f>Grafieken!$K$14</c:f>
              <c:numCache>
                <c:formatCode>0%</c:formatCode>
                <c:ptCount val="1"/>
              </c:numCache>
            </c:numRef>
          </c:val>
          <c:extLst>
            <c:ext xmlns:c16="http://schemas.microsoft.com/office/drawing/2014/chart" uri="{C3380CC4-5D6E-409C-BE32-E72D297353CC}">
              <c16:uniqueId val="{00000003-4E70-45A3-8205-AFCA807D66BB}"/>
            </c:ext>
          </c:extLst>
        </c:ser>
        <c:dLbls>
          <c:showLegendKey val="0"/>
          <c:showVal val="0"/>
          <c:showCatName val="0"/>
          <c:showSerName val="0"/>
          <c:showPercent val="0"/>
          <c:showBubbleSize val="0"/>
        </c:dLbls>
        <c:gapWidth val="79"/>
        <c:overlap val="100"/>
        <c:axId val="679905120"/>
        <c:axId val="679912320"/>
      </c:barChart>
      <c:catAx>
        <c:axId val="679905120"/>
        <c:scaling>
          <c:orientation val="minMax"/>
        </c:scaling>
        <c:delete val="1"/>
        <c:axPos val="l"/>
        <c:majorGridlines>
          <c:spPr>
            <a:ln w="9525" cap="flat" cmpd="sng" algn="ctr">
              <a:noFill/>
              <a:round/>
            </a:ln>
            <a:effectLst/>
          </c:spPr>
        </c:majorGridlines>
        <c:numFmt formatCode="General" sourceLinked="1"/>
        <c:majorTickMark val="none"/>
        <c:minorTickMark val="none"/>
        <c:tickLblPos val="nextTo"/>
        <c:crossAx val="679912320"/>
        <c:crosses val="autoZero"/>
        <c:auto val="1"/>
        <c:lblAlgn val="ctr"/>
        <c:lblOffset val="100"/>
        <c:noMultiLvlLbl val="0"/>
      </c:catAx>
      <c:valAx>
        <c:axId val="679912320"/>
        <c:scaling>
          <c:orientation val="minMax"/>
        </c:scaling>
        <c:delete val="1"/>
        <c:axPos val="b"/>
        <c:numFmt formatCode="0%" sourceLinked="1"/>
        <c:majorTickMark val="none"/>
        <c:minorTickMark val="none"/>
        <c:tickLblPos val="nextTo"/>
        <c:crossAx val="679905120"/>
        <c:crosses val="autoZero"/>
        <c:crossBetween val="between"/>
      </c:valAx>
      <c:spPr>
        <a:noFill/>
        <a:ln>
          <a:noFill/>
        </a:ln>
        <a:effectLst/>
      </c:spPr>
    </c:plotArea>
    <c:legend>
      <c:legendPos val="t"/>
      <c:legendEntry>
        <c:idx val="0"/>
        <c:txPr>
          <a:bodyPr rot="0" spcFirstLastPara="1" vertOverflow="ellipsis" vert="horz" wrap="square" anchor="ctr" anchorCtr="1"/>
          <a:lstStyle/>
          <a:p>
            <a:pPr>
              <a:defRPr sz="900" b="0" i="0" u="none" strike="noStrike" kern="1200" baseline="0">
                <a:solidFill>
                  <a:srgbClr val="E41F13"/>
                </a:solidFill>
                <a:latin typeface="+mn-lt"/>
                <a:ea typeface="+mn-ea"/>
                <a:cs typeface="+mn-cs"/>
              </a:defRPr>
            </a:pPr>
            <a:endParaRPr lang="en-US"/>
          </a:p>
        </c:txPr>
      </c:legendEntry>
      <c:legendEntry>
        <c:idx val="1"/>
        <c:txPr>
          <a:bodyPr rot="0" spcFirstLastPara="1" vertOverflow="ellipsis" vert="horz" wrap="square" anchor="ctr" anchorCtr="1"/>
          <a:lstStyle/>
          <a:p>
            <a:pPr>
              <a:defRPr sz="900" b="0" i="0" u="none" strike="noStrike" kern="1200" baseline="0">
                <a:solidFill>
                  <a:srgbClr val="F39200"/>
                </a:solidFill>
                <a:latin typeface="+mn-lt"/>
                <a:ea typeface="+mn-ea"/>
                <a:cs typeface="+mn-cs"/>
              </a:defRPr>
            </a:pPr>
            <a:endParaRPr lang="en-US"/>
          </a:p>
        </c:txPr>
      </c:legendEntry>
      <c:legendEntry>
        <c:idx val="2"/>
        <c:txPr>
          <a:bodyPr rot="0" spcFirstLastPara="1" vertOverflow="ellipsis" vert="horz" wrap="square" anchor="ctr" anchorCtr="1"/>
          <a:lstStyle/>
          <a:p>
            <a:pPr>
              <a:defRPr sz="900" b="0" i="0" u="none" strike="noStrike" kern="1200" baseline="0">
                <a:solidFill>
                  <a:srgbClr val="95C11F"/>
                </a:solidFill>
                <a:latin typeface="+mn-lt"/>
                <a:ea typeface="+mn-ea"/>
                <a:cs typeface="+mn-cs"/>
              </a:defRPr>
            </a:pPr>
            <a:endParaRPr lang="en-US"/>
          </a:p>
        </c:txPr>
      </c:legendEntry>
      <c:legendEntry>
        <c:idx val="3"/>
        <c:txPr>
          <a:bodyPr rot="0" spcFirstLastPara="1" vertOverflow="ellipsis" vert="horz" wrap="square" anchor="ctr" anchorCtr="1"/>
          <a:lstStyle/>
          <a:p>
            <a:pPr>
              <a:defRPr sz="900" b="0" i="0" u="none" strike="noStrike" kern="1200" baseline="0">
                <a:solidFill>
                  <a:srgbClr val="1F9E35"/>
                </a:solidFill>
                <a:latin typeface="+mn-lt"/>
                <a:ea typeface="+mn-ea"/>
                <a:cs typeface="+mn-cs"/>
              </a:defRPr>
            </a:pPr>
            <a:endParaRPr lang="en-US"/>
          </a:p>
        </c:txPr>
      </c:legendEntry>
      <c:layout>
        <c:manualLayout>
          <c:xMode val="edge"/>
          <c:yMode val="edge"/>
          <c:x val="3.7140204271123491E-3"/>
          <c:y val="0.55647501574807379"/>
          <c:w val="0.9917872029932554"/>
          <c:h val="0.33484514435695539"/>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no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2.632275422396713E-3"/>
          <c:y val="0"/>
          <c:w val="0.99528487975575219"/>
          <c:h val="0.68761081958033921"/>
        </c:manualLayout>
      </c:layout>
      <c:barChart>
        <c:barDir val="bar"/>
        <c:grouping val="percentStacked"/>
        <c:varyColors val="0"/>
        <c:ser>
          <c:idx val="0"/>
          <c:order val="0"/>
          <c:tx>
            <c:strRef>
              <c:f>Grafieken!$M$11</c:f>
              <c:strCache>
                <c:ptCount val="1"/>
                <c:pt idx="0">
                  <c:v>Stort</c:v>
                </c:pt>
              </c:strCache>
            </c:strRef>
          </c:tx>
          <c:spPr>
            <a:solidFill>
              <a:srgbClr val="E41F13"/>
            </a:solidFill>
            <a:ln cap="sq" cmpd="sng">
              <a:noFill/>
            </a:ln>
            <a:effectLst/>
          </c:spPr>
          <c:invertIfNegative val="0"/>
          <c:val>
            <c:numRef>
              <c:f>Grafieken!$N$11</c:f>
              <c:numCache>
                <c:formatCode>0%</c:formatCode>
                <c:ptCount val="1"/>
                <c:pt idx="0">
                  <c:v>0</c:v>
                </c:pt>
              </c:numCache>
            </c:numRef>
          </c:val>
          <c:extLst>
            <c:ext xmlns:c16="http://schemas.microsoft.com/office/drawing/2014/chart" uri="{C3380CC4-5D6E-409C-BE32-E72D297353CC}">
              <c16:uniqueId val="{00000000-83A3-41D7-A16E-E7727D536B03}"/>
            </c:ext>
          </c:extLst>
        </c:ser>
        <c:ser>
          <c:idx val="1"/>
          <c:order val="1"/>
          <c:tx>
            <c:strRef>
              <c:f>Grafieken!$M$12</c:f>
              <c:strCache>
                <c:ptCount val="1"/>
                <c:pt idx="0">
                  <c:v>Verbranden</c:v>
                </c:pt>
              </c:strCache>
            </c:strRef>
          </c:tx>
          <c:spPr>
            <a:solidFill>
              <a:srgbClr val="F39200"/>
            </a:solidFill>
            <a:ln>
              <a:noFill/>
            </a:ln>
            <a:effectLst/>
          </c:spPr>
          <c:invertIfNegative val="0"/>
          <c:val>
            <c:numRef>
              <c:f>Grafieken!$N$12</c:f>
              <c:numCache>
                <c:formatCode>0%</c:formatCode>
                <c:ptCount val="1"/>
              </c:numCache>
            </c:numRef>
          </c:val>
          <c:extLst>
            <c:ext xmlns:c16="http://schemas.microsoft.com/office/drawing/2014/chart" uri="{C3380CC4-5D6E-409C-BE32-E72D297353CC}">
              <c16:uniqueId val="{00000001-83A3-41D7-A16E-E7727D536B03}"/>
            </c:ext>
          </c:extLst>
        </c:ser>
        <c:ser>
          <c:idx val="2"/>
          <c:order val="2"/>
          <c:tx>
            <c:strRef>
              <c:f>Grafieken!$M$13</c:f>
              <c:strCache>
                <c:ptCount val="1"/>
                <c:pt idx="0">
                  <c:v>Recyclen</c:v>
                </c:pt>
              </c:strCache>
            </c:strRef>
          </c:tx>
          <c:spPr>
            <a:solidFill>
              <a:srgbClr val="95C11F"/>
            </a:solidFill>
            <a:ln>
              <a:noFill/>
            </a:ln>
            <a:effectLst/>
          </c:spPr>
          <c:invertIfNegative val="0"/>
          <c:val>
            <c:numRef>
              <c:f>Grafieken!$N$13</c:f>
              <c:numCache>
                <c:formatCode>0%</c:formatCode>
                <c:ptCount val="1"/>
              </c:numCache>
            </c:numRef>
          </c:val>
          <c:extLst>
            <c:ext xmlns:c16="http://schemas.microsoft.com/office/drawing/2014/chart" uri="{C3380CC4-5D6E-409C-BE32-E72D297353CC}">
              <c16:uniqueId val="{00000002-83A3-41D7-A16E-E7727D536B03}"/>
            </c:ext>
          </c:extLst>
        </c:ser>
        <c:ser>
          <c:idx val="3"/>
          <c:order val="3"/>
          <c:tx>
            <c:strRef>
              <c:f>Grafieken!$M$14</c:f>
              <c:strCache>
                <c:ptCount val="1"/>
                <c:pt idx="0">
                  <c:v>Hergebruiken</c:v>
                </c:pt>
              </c:strCache>
            </c:strRef>
          </c:tx>
          <c:spPr>
            <a:solidFill>
              <a:srgbClr val="1F9E35"/>
            </a:solidFill>
            <a:ln>
              <a:noFill/>
            </a:ln>
            <a:effectLst/>
          </c:spPr>
          <c:invertIfNegative val="0"/>
          <c:val>
            <c:numRef>
              <c:f>Grafieken!$N$14</c:f>
              <c:numCache>
                <c:formatCode>0%</c:formatCode>
                <c:ptCount val="1"/>
              </c:numCache>
            </c:numRef>
          </c:val>
          <c:extLst>
            <c:ext xmlns:c16="http://schemas.microsoft.com/office/drawing/2014/chart" uri="{C3380CC4-5D6E-409C-BE32-E72D297353CC}">
              <c16:uniqueId val="{00000003-83A3-41D7-A16E-E7727D536B03}"/>
            </c:ext>
          </c:extLst>
        </c:ser>
        <c:dLbls>
          <c:showLegendKey val="0"/>
          <c:showVal val="0"/>
          <c:showCatName val="0"/>
          <c:showSerName val="0"/>
          <c:showPercent val="0"/>
          <c:showBubbleSize val="0"/>
        </c:dLbls>
        <c:gapWidth val="79"/>
        <c:overlap val="100"/>
        <c:axId val="679905120"/>
        <c:axId val="679912320"/>
      </c:barChart>
      <c:catAx>
        <c:axId val="679905120"/>
        <c:scaling>
          <c:orientation val="minMax"/>
        </c:scaling>
        <c:delete val="1"/>
        <c:axPos val="l"/>
        <c:majorGridlines>
          <c:spPr>
            <a:ln w="9525" cap="flat" cmpd="sng" algn="ctr">
              <a:noFill/>
              <a:round/>
            </a:ln>
            <a:effectLst/>
          </c:spPr>
        </c:majorGridlines>
        <c:numFmt formatCode="General" sourceLinked="1"/>
        <c:majorTickMark val="none"/>
        <c:minorTickMark val="none"/>
        <c:tickLblPos val="nextTo"/>
        <c:crossAx val="679912320"/>
        <c:crosses val="autoZero"/>
        <c:auto val="1"/>
        <c:lblAlgn val="ctr"/>
        <c:lblOffset val="100"/>
        <c:noMultiLvlLbl val="0"/>
      </c:catAx>
      <c:valAx>
        <c:axId val="679912320"/>
        <c:scaling>
          <c:orientation val="minMax"/>
        </c:scaling>
        <c:delete val="1"/>
        <c:axPos val="b"/>
        <c:numFmt formatCode="0%" sourceLinked="1"/>
        <c:majorTickMark val="none"/>
        <c:minorTickMark val="none"/>
        <c:tickLblPos val="nextTo"/>
        <c:crossAx val="679905120"/>
        <c:crosses val="autoZero"/>
        <c:crossBetween val="between"/>
      </c:valAx>
      <c:spPr>
        <a:noFill/>
        <a:ln>
          <a:noFill/>
        </a:ln>
        <a:effectLst/>
      </c:spPr>
    </c:plotArea>
    <c:legend>
      <c:legendPos val="t"/>
      <c:legendEntry>
        <c:idx val="0"/>
        <c:txPr>
          <a:bodyPr rot="0" spcFirstLastPara="1" vertOverflow="ellipsis" vert="horz" wrap="square" anchor="ctr" anchorCtr="1"/>
          <a:lstStyle/>
          <a:p>
            <a:pPr>
              <a:defRPr sz="900" b="0" i="0" u="none" strike="noStrike" kern="1200" baseline="0">
                <a:solidFill>
                  <a:srgbClr val="E41F13"/>
                </a:solidFill>
                <a:latin typeface="+mn-lt"/>
                <a:ea typeface="+mn-ea"/>
                <a:cs typeface="+mn-cs"/>
              </a:defRPr>
            </a:pPr>
            <a:endParaRPr lang="en-US"/>
          </a:p>
        </c:txPr>
      </c:legendEntry>
      <c:legendEntry>
        <c:idx val="1"/>
        <c:txPr>
          <a:bodyPr rot="0" spcFirstLastPara="1" vertOverflow="ellipsis" vert="horz" wrap="square" anchor="ctr" anchorCtr="1"/>
          <a:lstStyle/>
          <a:p>
            <a:pPr>
              <a:defRPr sz="900" b="0" i="0" u="none" strike="noStrike" kern="1200" baseline="0">
                <a:solidFill>
                  <a:srgbClr val="F39200"/>
                </a:solidFill>
                <a:latin typeface="+mn-lt"/>
                <a:ea typeface="+mn-ea"/>
                <a:cs typeface="+mn-cs"/>
              </a:defRPr>
            </a:pPr>
            <a:endParaRPr lang="en-US"/>
          </a:p>
        </c:txPr>
      </c:legendEntry>
      <c:legendEntry>
        <c:idx val="2"/>
        <c:txPr>
          <a:bodyPr rot="0" spcFirstLastPara="1" vertOverflow="ellipsis" vert="horz" wrap="square" anchor="ctr" anchorCtr="1"/>
          <a:lstStyle/>
          <a:p>
            <a:pPr>
              <a:defRPr sz="900" b="0" i="0" u="none" strike="noStrike" kern="1200" baseline="0">
                <a:solidFill>
                  <a:srgbClr val="95C11F"/>
                </a:solidFill>
                <a:latin typeface="+mn-lt"/>
                <a:ea typeface="+mn-ea"/>
                <a:cs typeface="+mn-cs"/>
              </a:defRPr>
            </a:pPr>
            <a:endParaRPr lang="en-US"/>
          </a:p>
        </c:txPr>
      </c:legendEntry>
      <c:legendEntry>
        <c:idx val="3"/>
        <c:txPr>
          <a:bodyPr rot="0" spcFirstLastPara="1" vertOverflow="ellipsis" vert="horz" wrap="square" anchor="ctr" anchorCtr="1"/>
          <a:lstStyle/>
          <a:p>
            <a:pPr>
              <a:defRPr sz="900" b="0" i="0" u="none" strike="noStrike" kern="1200" baseline="0">
                <a:solidFill>
                  <a:srgbClr val="1F9E35"/>
                </a:solidFill>
                <a:latin typeface="+mn-lt"/>
                <a:ea typeface="+mn-ea"/>
                <a:cs typeface="+mn-cs"/>
              </a:defRPr>
            </a:pPr>
            <a:endParaRPr lang="en-US"/>
          </a:p>
        </c:txPr>
      </c:legendEntry>
      <c:layout>
        <c:manualLayout>
          <c:xMode val="edge"/>
          <c:yMode val="edge"/>
          <c:x val="3.7140204271123491E-3"/>
          <c:y val="0.55647501574807379"/>
          <c:w val="0.9917872029932554"/>
          <c:h val="0.33484514435695539"/>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no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2.632275422396713E-3"/>
          <c:y val="0"/>
          <c:w val="0.99528487975575219"/>
          <c:h val="0.68761081958033921"/>
        </c:manualLayout>
      </c:layout>
      <c:barChart>
        <c:barDir val="bar"/>
        <c:grouping val="percentStacked"/>
        <c:varyColors val="0"/>
        <c:ser>
          <c:idx val="0"/>
          <c:order val="0"/>
          <c:tx>
            <c:strRef>
              <c:f>Grafieken!$D$19</c:f>
              <c:strCache>
                <c:ptCount val="1"/>
                <c:pt idx="0">
                  <c:v>Nieuw</c:v>
                </c:pt>
              </c:strCache>
            </c:strRef>
          </c:tx>
          <c:spPr>
            <a:solidFill>
              <a:srgbClr val="006194"/>
            </a:solidFill>
            <a:ln cap="sq" cmpd="sng">
              <a:noFill/>
            </a:ln>
            <a:effectLst/>
          </c:spPr>
          <c:invertIfNegative val="0"/>
          <c:val>
            <c:numRef>
              <c:f>Grafieken!$E$19</c:f>
              <c:numCache>
                <c:formatCode>0%</c:formatCode>
                <c:ptCount val="1"/>
                <c:pt idx="0">
                  <c:v>0</c:v>
                </c:pt>
              </c:numCache>
            </c:numRef>
          </c:val>
          <c:extLst>
            <c:ext xmlns:c16="http://schemas.microsoft.com/office/drawing/2014/chart" uri="{C3380CC4-5D6E-409C-BE32-E72D297353CC}">
              <c16:uniqueId val="{00000000-A66C-43BF-8742-C6FDC176E935}"/>
            </c:ext>
          </c:extLst>
        </c:ser>
        <c:ser>
          <c:idx val="1"/>
          <c:order val="1"/>
          <c:tx>
            <c:strRef>
              <c:f>Grafieken!$D$20</c:f>
              <c:strCache>
                <c:ptCount val="1"/>
                <c:pt idx="0">
                  <c:v>Biobased</c:v>
                </c:pt>
              </c:strCache>
            </c:strRef>
          </c:tx>
          <c:spPr>
            <a:solidFill>
              <a:srgbClr val="00ABE7"/>
            </a:solidFill>
            <a:ln>
              <a:noFill/>
            </a:ln>
            <a:effectLst/>
          </c:spPr>
          <c:invertIfNegative val="0"/>
          <c:val>
            <c:numRef>
              <c:f>Grafieken!$E$20</c:f>
              <c:numCache>
                <c:formatCode>0%</c:formatCode>
                <c:ptCount val="1"/>
              </c:numCache>
            </c:numRef>
          </c:val>
          <c:extLst>
            <c:ext xmlns:c16="http://schemas.microsoft.com/office/drawing/2014/chart" uri="{C3380CC4-5D6E-409C-BE32-E72D297353CC}">
              <c16:uniqueId val="{00000001-A66C-43BF-8742-C6FDC176E935}"/>
            </c:ext>
          </c:extLst>
        </c:ser>
        <c:ser>
          <c:idx val="2"/>
          <c:order val="2"/>
          <c:tx>
            <c:strRef>
              <c:f>Grafieken!$D$21</c:f>
              <c:strCache>
                <c:ptCount val="1"/>
                <c:pt idx="0">
                  <c:v>Gerecycled</c:v>
                </c:pt>
              </c:strCache>
            </c:strRef>
          </c:tx>
          <c:spPr>
            <a:solidFill>
              <a:srgbClr val="48515E"/>
            </a:solidFill>
            <a:ln>
              <a:noFill/>
            </a:ln>
            <a:effectLst/>
          </c:spPr>
          <c:invertIfNegative val="0"/>
          <c:val>
            <c:numRef>
              <c:f>Grafieken!$E$21</c:f>
              <c:numCache>
                <c:formatCode>0%</c:formatCode>
                <c:ptCount val="1"/>
              </c:numCache>
            </c:numRef>
          </c:val>
          <c:extLst>
            <c:ext xmlns:c16="http://schemas.microsoft.com/office/drawing/2014/chart" uri="{C3380CC4-5D6E-409C-BE32-E72D297353CC}">
              <c16:uniqueId val="{00000002-A66C-43BF-8742-C6FDC176E935}"/>
            </c:ext>
          </c:extLst>
        </c:ser>
        <c:ser>
          <c:idx val="3"/>
          <c:order val="3"/>
          <c:tx>
            <c:strRef>
              <c:f>Grafieken!$D$22</c:f>
              <c:strCache>
                <c:ptCount val="1"/>
                <c:pt idx="0">
                  <c:v>Hergebruikt</c:v>
                </c:pt>
              </c:strCache>
            </c:strRef>
          </c:tx>
          <c:spPr>
            <a:solidFill>
              <a:srgbClr val="96A5AF"/>
            </a:solidFill>
            <a:ln>
              <a:noFill/>
            </a:ln>
            <a:effectLst/>
          </c:spPr>
          <c:invertIfNegative val="0"/>
          <c:val>
            <c:numRef>
              <c:f>Grafieken!$E$22</c:f>
              <c:numCache>
                <c:formatCode>0%</c:formatCode>
                <c:ptCount val="1"/>
              </c:numCache>
            </c:numRef>
          </c:val>
          <c:extLst>
            <c:ext xmlns:c16="http://schemas.microsoft.com/office/drawing/2014/chart" uri="{C3380CC4-5D6E-409C-BE32-E72D297353CC}">
              <c16:uniqueId val="{00000003-A66C-43BF-8742-C6FDC176E935}"/>
            </c:ext>
          </c:extLst>
        </c:ser>
        <c:dLbls>
          <c:showLegendKey val="0"/>
          <c:showVal val="0"/>
          <c:showCatName val="0"/>
          <c:showSerName val="0"/>
          <c:showPercent val="0"/>
          <c:showBubbleSize val="0"/>
        </c:dLbls>
        <c:gapWidth val="79"/>
        <c:overlap val="100"/>
        <c:axId val="679905120"/>
        <c:axId val="679912320"/>
      </c:barChart>
      <c:catAx>
        <c:axId val="679905120"/>
        <c:scaling>
          <c:orientation val="minMax"/>
        </c:scaling>
        <c:delete val="1"/>
        <c:axPos val="l"/>
        <c:majorGridlines>
          <c:spPr>
            <a:ln w="9525" cap="flat" cmpd="sng" algn="ctr">
              <a:noFill/>
              <a:round/>
            </a:ln>
            <a:effectLst/>
          </c:spPr>
        </c:majorGridlines>
        <c:numFmt formatCode="General" sourceLinked="1"/>
        <c:majorTickMark val="none"/>
        <c:minorTickMark val="none"/>
        <c:tickLblPos val="nextTo"/>
        <c:crossAx val="679912320"/>
        <c:crosses val="autoZero"/>
        <c:auto val="1"/>
        <c:lblAlgn val="ctr"/>
        <c:lblOffset val="100"/>
        <c:noMultiLvlLbl val="0"/>
      </c:catAx>
      <c:valAx>
        <c:axId val="679912320"/>
        <c:scaling>
          <c:orientation val="minMax"/>
        </c:scaling>
        <c:delete val="1"/>
        <c:axPos val="b"/>
        <c:numFmt formatCode="0%" sourceLinked="1"/>
        <c:majorTickMark val="none"/>
        <c:minorTickMark val="none"/>
        <c:tickLblPos val="nextTo"/>
        <c:crossAx val="679905120"/>
        <c:crosses val="autoZero"/>
        <c:crossBetween val="between"/>
      </c:valAx>
      <c:spPr>
        <a:noFill/>
        <a:ln>
          <a:noFill/>
        </a:ln>
        <a:effectLst/>
      </c:spPr>
    </c:plotArea>
    <c:legend>
      <c:legendPos val="t"/>
      <c:legendEntry>
        <c:idx val="0"/>
        <c:txPr>
          <a:bodyPr rot="0" spcFirstLastPara="1" vertOverflow="ellipsis" vert="horz" wrap="square" anchor="ctr" anchorCtr="1"/>
          <a:lstStyle/>
          <a:p>
            <a:pPr>
              <a:defRPr sz="900" b="0" i="0" u="none" strike="noStrike" kern="1200" baseline="0">
                <a:solidFill>
                  <a:srgbClr val="006194"/>
                </a:solidFill>
                <a:latin typeface="+mn-lt"/>
                <a:ea typeface="+mn-ea"/>
                <a:cs typeface="+mn-cs"/>
              </a:defRPr>
            </a:pPr>
            <a:endParaRPr lang="en-US"/>
          </a:p>
        </c:txPr>
      </c:legendEntry>
      <c:legendEntry>
        <c:idx val="1"/>
        <c:txPr>
          <a:bodyPr rot="0" spcFirstLastPara="1" vertOverflow="ellipsis" vert="horz" wrap="square" anchor="ctr" anchorCtr="1"/>
          <a:lstStyle/>
          <a:p>
            <a:pPr>
              <a:defRPr sz="900" b="0" i="0" u="none" strike="noStrike" kern="1200" baseline="0">
                <a:solidFill>
                  <a:srgbClr val="00ABE7"/>
                </a:solidFill>
                <a:latin typeface="+mn-lt"/>
                <a:ea typeface="+mn-ea"/>
                <a:cs typeface="+mn-cs"/>
              </a:defRPr>
            </a:pPr>
            <a:endParaRPr lang="en-US"/>
          </a:p>
        </c:txPr>
      </c:legendEntry>
      <c:legendEntry>
        <c:idx val="2"/>
        <c:txPr>
          <a:bodyPr rot="0" spcFirstLastPara="1" vertOverflow="ellipsis" vert="horz" wrap="square" anchor="ctr" anchorCtr="1"/>
          <a:lstStyle/>
          <a:p>
            <a:pPr>
              <a:defRPr sz="900" b="0" i="0" u="none" strike="noStrike" kern="1200" baseline="0">
                <a:solidFill>
                  <a:srgbClr val="48515E"/>
                </a:solidFill>
                <a:latin typeface="+mn-lt"/>
                <a:ea typeface="+mn-ea"/>
                <a:cs typeface="+mn-cs"/>
              </a:defRPr>
            </a:pPr>
            <a:endParaRPr lang="en-US"/>
          </a:p>
        </c:txPr>
      </c:legendEntry>
      <c:legendEntry>
        <c:idx val="3"/>
        <c:txPr>
          <a:bodyPr rot="0" spcFirstLastPara="1" vertOverflow="ellipsis" vert="horz" wrap="square" anchor="ctr" anchorCtr="1"/>
          <a:lstStyle/>
          <a:p>
            <a:pPr>
              <a:defRPr sz="900" b="0" i="0" u="none" strike="noStrike" kern="1200" baseline="0">
                <a:solidFill>
                  <a:srgbClr val="96A5AF"/>
                </a:solidFill>
                <a:latin typeface="+mn-lt"/>
                <a:ea typeface="+mn-ea"/>
                <a:cs typeface="+mn-cs"/>
              </a:defRPr>
            </a:pPr>
            <a:endParaRPr lang="en-US"/>
          </a:p>
        </c:txPr>
      </c:legendEntry>
      <c:layout>
        <c:manualLayout>
          <c:xMode val="edge"/>
          <c:yMode val="edge"/>
          <c:x val="3.7140204271123491E-3"/>
          <c:y val="0.55647501574807379"/>
          <c:w val="0.9917872029932554"/>
          <c:h val="0.33484514435695539"/>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no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2.632275422396713E-3"/>
          <c:y val="0"/>
          <c:w val="0.99528487975575219"/>
          <c:h val="0.68761081958033921"/>
        </c:manualLayout>
      </c:layout>
      <c:barChart>
        <c:barDir val="bar"/>
        <c:grouping val="percentStacked"/>
        <c:varyColors val="0"/>
        <c:ser>
          <c:idx val="0"/>
          <c:order val="0"/>
          <c:tx>
            <c:strRef>
              <c:f>Grafieken!$G$19</c:f>
              <c:strCache>
                <c:ptCount val="1"/>
                <c:pt idx="0">
                  <c:v>Nieuw</c:v>
                </c:pt>
              </c:strCache>
            </c:strRef>
          </c:tx>
          <c:spPr>
            <a:solidFill>
              <a:srgbClr val="006194"/>
            </a:solidFill>
            <a:ln cap="sq" cmpd="sng">
              <a:noFill/>
            </a:ln>
            <a:effectLst/>
          </c:spPr>
          <c:invertIfNegative val="0"/>
          <c:val>
            <c:numRef>
              <c:f>Grafieken!$H$19</c:f>
              <c:numCache>
                <c:formatCode>0%</c:formatCode>
                <c:ptCount val="1"/>
                <c:pt idx="0">
                  <c:v>0</c:v>
                </c:pt>
              </c:numCache>
            </c:numRef>
          </c:val>
          <c:extLst>
            <c:ext xmlns:c16="http://schemas.microsoft.com/office/drawing/2014/chart" uri="{C3380CC4-5D6E-409C-BE32-E72D297353CC}">
              <c16:uniqueId val="{00000000-22DE-4240-8368-5606DEF837F2}"/>
            </c:ext>
          </c:extLst>
        </c:ser>
        <c:ser>
          <c:idx val="1"/>
          <c:order val="1"/>
          <c:tx>
            <c:strRef>
              <c:f>Grafieken!$G$20</c:f>
              <c:strCache>
                <c:ptCount val="1"/>
                <c:pt idx="0">
                  <c:v>Biobased</c:v>
                </c:pt>
              </c:strCache>
            </c:strRef>
          </c:tx>
          <c:spPr>
            <a:solidFill>
              <a:srgbClr val="00ABE7"/>
            </a:solidFill>
            <a:ln>
              <a:noFill/>
            </a:ln>
            <a:effectLst/>
          </c:spPr>
          <c:invertIfNegative val="0"/>
          <c:val>
            <c:numRef>
              <c:f>Grafieken!$H$20</c:f>
              <c:numCache>
                <c:formatCode>0%</c:formatCode>
                <c:ptCount val="1"/>
              </c:numCache>
            </c:numRef>
          </c:val>
          <c:extLst>
            <c:ext xmlns:c16="http://schemas.microsoft.com/office/drawing/2014/chart" uri="{C3380CC4-5D6E-409C-BE32-E72D297353CC}">
              <c16:uniqueId val="{00000001-22DE-4240-8368-5606DEF837F2}"/>
            </c:ext>
          </c:extLst>
        </c:ser>
        <c:ser>
          <c:idx val="2"/>
          <c:order val="2"/>
          <c:tx>
            <c:strRef>
              <c:f>Grafieken!$G$21</c:f>
              <c:strCache>
                <c:ptCount val="1"/>
                <c:pt idx="0">
                  <c:v>Gerecycled</c:v>
                </c:pt>
              </c:strCache>
            </c:strRef>
          </c:tx>
          <c:spPr>
            <a:solidFill>
              <a:srgbClr val="48515E"/>
            </a:solidFill>
            <a:ln>
              <a:noFill/>
            </a:ln>
            <a:effectLst/>
          </c:spPr>
          <c:invertIfNegative val="0"/>
          <c:val>
            <c:numRef>
              <c:f>Grafieken!$H$21</c:f>
              <c:numCache>
                <c:formatCode>0%</c:formatCode>
                <c:ptCount val="1"/>
              </c:numCache>
            </c:numRef>
          </c:val>
          <c:extLst>
            <c:ext xmlns:c16="http://schemas.microsoft.com/office/drawing/2014/chart" uri="{C3380CC4-5D6E-409C-BE32-E72D297353CC}">
              <c16:uniqueId val="{00000002-22DE-4240-8368-5606DEF837F2}"/>
            </c:ext>
          </c:extLst>
        </c:ser>
        <c:ser>
          <c:idx val="3"/>
          <c:order val="3"/>
          <c:tx>
            <c:strRef>
              <c:f>Grafieken!$G$22</c:f>
              <c:strCache>
                <c:ptCount val="1"/>
                <c:pt idx="0">
                  <c:v>Hergebruikt</c:v>
                </c:pt>
              </c:strCache>
            </c:strRef>
          </c:tx>
          <c:spPr>
            <a:solidFill>
              <a:srgbClr val="96A5AF"/>
            </a:solidFill>
            <a:ln>
              <a:noFill/>
            </a:ln>
            <a:effectLst/>
          </c:spPr>
          <c:invertIfNegative val="0"/>
          <c:val>
            <c:numRef>
              <c:f>Grafieken!$H$22</c:f>
              <c:numCache>
                <c:formatCode>0%</c:formatCode>
                <c:ptCount val="1"/>
              </c:numCache>
            </c:numRef>
          </c:val>
          <c:extLst>
            <c:ext xmlns:c16="http://schemas.microsoft.com/office/drawing/2014/chart" uri="{C3380CC4-5D6E-409C-BE32-E72D297353CC}">
              <c16:uniqueId val="{00000003-22DE-4240-8368-5606DEF837F2}"/>
            </c:ext>
          </c:extLst>
        </c:ser>
        <c:dLbls>
          <c:showLegendKey val="0"/>
          <c:showVal val="0"/>
          <c:showCatName val="0"/>
          <c:showSerName val="0"/>
          <c:showPercent val="0"/>
          <c:showBubbleSize val="0"/>
        </c:dLbls>
        <c:gapWidth val="79"/>
        <c:overlap val="100"/>
        <c:axId val="679905120"/>
        <c:axId val="679912320"/>
      </c:barChart>
      <c:catAx>
        <c:axId val="679905120"/>
        <c:scaling>
          <c:orientation val="minMax"/>
        </c:scaling>
        <c:delete val="1"/>
        <c:axPos val="l"/>
        <c:majorGridlines>
          <c:spPr>
            <a:ln w="9525" cap="flat" cmpd="sng" algn="ctr">
              <a:noFill/>
              <a:round/>
            </a:ln>
            <a:effectLst/>
          </c:spPr>
        </c:majorGridlines>
        <c:numFmt formatCode="General" sourceLinked="1"/>
        <c:majorTickMark val="none"/>
        <c:minorTickMark val="none"/>
        <c:tickLblPos val="nextTo"/>
        <c:crossAx val="679912320"/>
        <c:crosses val="autoZero"/>
        <c:auto val="1"/>
        <c:lblAlgn val="ctr"/>
        <c:lblOffset val="100"/>
        <c:noMultiLvlLbl val="0"/>
      </c:catAx>
      <c:valAx>
        <c:axId val="679912320"/>
        <c:scaling>
          <c:orientation val="minMax"/>
        </c:scaling>
        <c:delete val="1"/>
        <c:axPos val="b"/>
        <c:numFmt formatCode="0%" sourceLinked="1"/>
        <c:majorTickMark val="none"/>
        <c:minorTickMark val="none"/>
        <c:tickLblPos val="nextTo"/>
        <c:crossAx val="679905120"/>
        <c:crosses val="autoZero"/>
        <c:crossBetween val="between"/>
      </c:valAx>
      <c:spPr>
        <a:noFill/>
        <a:ln>
          <a:noFill/>
        </a:ln>
        <a:effectLst/>
      </c:spPr>
    </c:plotArea>
    <c:legend>
      <c:legendPos val="t"/>
      <c:legendEntry>
        <c:idx val="0"/>
        <c:txPr>
          <a:bodyPr rot="0" spcFirstLastPara="1" vertOverflow="ellipsis" vert="horz" wrap="square" anchor="ctr" anchorCtr="1"/>
          <a:lstStyle/>
          <a:p>
            <a:pPr>
              <a:defRPr sz="900" b="0" i="0" u="none" strike="noStrike" kern="1200" baseline="0">
                <a:solidFill>
                  <a:srgbClr val="006194"/>
                </a:solidFill>
                <a:latin typeface="+mn-lt"/>
                <a:ea typeface="+mn-ea"/>
                <a:cs typeface="+mn-cs"/>
              </a:defRPr>
            </a:pPr>
            <a:endParaRPr lang="en-US"/>
          </a:p>
        </c:txPr>
      </c:legendEntry>
      <c:legendEntry>
        <c:idx val="1"/>
        <c:txPr>
          <a:bodyPr rot="0" spcFirstLastPara="1" vertOverflow="ellipsis" vert="horz" wrap="square" anchor="ctr" anchorCtr="1"/>
          <a:lstStyle/>
          <a:p>
            <a:pPr>
              <a:defRPr sz="900" b="0" i="0" u="none" strike="noStrike" kern="1200" baseline="0">
                <a:solidFill>
                  <a:srgbClr val="00ABE7"/>
                </a:solidFill>
                <a:latin typeface="+mn-lt"/>
                <a:ea typeface="+mn-ea"/>
                <a:cs typeface="+mn-cs"/>
              </a:defRPr>
            </a:pPr>
            <a:endParaRPr lang="en-US"/>
          </a:p>
        </c:txPr>
      </c:legendEntry>
      <c:legendEntry>
        <c:idx val="2"/>
        <c:txPr>
          <a:bodyPr rot="0" spcFirstLastPara="1" vertOverflow="ellipsis" vert="horz" wrap="square" anchor="ctr" anchorCtr="1"/>
          <a:lstStyle/>
          <a:p>
            <a:pPr>
              <a:defRPr sz="900" b="0" i="0" u="none" strike="noStrike" kern="1200" baseline="0">
                <a:solidFill>
                  <a:srgbClr val="48515E"/>
                </a:solidFill>
                <a:latin typeface="+mn-lt"/>
                <a:ea typeface="+mn-ea"/>
                <a:cs typeface="+mn-cs"/>
              </a:defRPr>
            </a:pPr>
            <a:endParaRPr lang="en-US"/>
          </a:p>
        </c:txPr>
      </c:legendEntry>
      <c:legendEntry>
        <c:idx val="3"/>
        <c:txPr>
          <a:bodyPr rot="0" spcFirstLastPara="1" vertOverflow="ellipsis" vert="horz" wrap="square" anchor="ctr" anchorCtr="1"/>
          <a:lstStyle/>
          <a:p>
            <a:pPr>
              <a:defRPr sz="900" b="0" i="0" u="none" strike="noStrike" kern="1200" baseline="0">
                <a:solidFill>
                  <a:srgbClr val="96A5AF"/>
                </a:solidFill>
                <a:latin typeface="+mn-lt"/>
                <a:ea typeface="+mn-ea"/>
                <a:cs typeface="+mn-cs"/>
              </a:defRPr>
            </a:pPr>
            <a:endParaRPr lang="en-US"/>
          </a:p>
        </c:txPr>
      </c:legendEntry>
      <c:layout>
        <c:manualLayout>
          <c:xMode val="edge"/>
          <c:yMode val="edge"/>
          <c:x val="3.7140204271123491E-3"/>
          <c:y val="0.55647501574807379"/>
          <c:w val="0.9917872029932554"/>
          <c:h val="0.33484514435695539"/>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no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2.632275422396713E-3"/>
          <c:y val="0"/>
          <c:w val="0.99528487975575219"/>
          <c:h val="0.68761081958033921"/>
        </c:manualLayout>
      </c:layout>
      <c:barChart>
        <c:barDir val="bar"/>
        <c:grouping val="percentStacked"/>
        <c:varyColors val="0"/>
        <c:ser>
          <c:idx val="0"/>
          <c:order val="0"/>
          <c:tx>
            <c:strRef>
              <c:f>Grafieken!$J$19</c:f>
              <c:strCache>
                <c:ptCount val="1"/>
                <c:pt idx="0">
                  <c:v>Nieuw</c:v>
                </c:pt>
              </c:strCache>
            </c:strRef>
          </c:tx>
          <c:spPr>
            <a:solidFill>
              <a:srgbClr val="006194"/>
            </a:solidFill>
            <a:ln cap="sq" cmpd="sng">
              <a:noFill/>
            </a:ln>
            <a:effectLst/>
          </c:spPr>
          <c:invertIfNegative val="0"/>
          <c:val>
            <c:numRef>
              <c:f>Grafieken!$K$19</c:f>
              <c:numCache>
                <c:formatCode>0%</c:formatCode>
                <c:ptCount val="1"/>
                <c:pt idx="0">
                  <c:v>0</c:v>
                </c:pt>
              </c:numCache>
            </c:numRef>
          </c:val>
          <c:extLst>
            <c:ext xmlns:c16="http://schemas.microsoft.com/office/drawing/2014/chart" uri="{C3380CC4-5D6E-409C-BE32-E72D297353CC}">
              <c16:uniqueId val="{00000000-E519-4C8B-8E43-96D7E60ABEDE}"/>
            </c:ext>
          </c:extLst>
        </c:ser>
        <c:ser>
          <c:idx val="1"/>
          <c:order val="1"/>
          <c:tx>
            <c:strRef>
              <c:f>Grafieken!$J$20</c:f>
              <c:strCache>
                <c:ptCount val="1"/>
                <c:pt idx="0">
                  <c:v>Biobased</c:v>
                </c:pt>
              </c:strCache>
            </c:strRef>
          </c:tx>
          <c:spPr>
            <a:solidFill>
              <a:srgbClr val="00ABE7"/>
            </a:solidFill>
            <a:ln>
              <a:noFill/>
            </a:ln>
            <a:effectLst/>
          </c:spPr>
          <c:invertIfNegative val="0"/>
          <c:val>
            <c:numRef>
              <c:f>Grafieken!$K$20</c:f>
              <c:numCache>
                <c:formatCode>0%</c:formatCode>
                <c:ptCount val="1"/>
              </c:numCache>
            </c:numRef>
          </c:val>
          <c:extLst>
            <c:ext xmlns:c16="http://schemas.microsoft.com/office/drawing/2014/chart" uri="{C3380CC4-5D6E-409C-BE32-E72D297353CC}">
              <c16:uniqueId val="{00000001-E519-4C8B-8E43-96D7E60ABEDE}"/>
            </c:ext>
          </c:extLst>
        </c:ser>
        <c:ser>
          <c:idx val="2"/>
          <c:order val="2"/>
          <c:tx>
            <c:strRef>
              <c:f>Grafieken!$J$21</c:f>
              <c:strCache>
                <c:ptCount val="1"/>
                <c:pt idx="0">
                  <c:v>Gerecycled</c:v>
                </c:pt>
              </c:strCache>
            </c:strRef>
          </c:tx>
          <c:spPr>
            <a:solidFill>
              <a:srgbClr val="48515E"/>
            </a:solidFill>
            <a:ln>
              <a:noFill/>
            </a:ln>
            <a:effectLst/>
          </c:spPr>
          <c:invertIfNegative val="0"/>
          <c:val>
            <c:numRef>
              <c:f>Grafieken!$K$21</c:f>
              <c:numCache>
                <c:formatCode>0%</c:formatCode>
                <c:ptCount val="1"/>
              </c:numCache>
            </c:numRef>
          </c:val>
          <c:extLst>
            <c:ext xmlns:c16="http://schemas.microsoft.com/office/drawing/2014/chart" uri="{C3380CC4-5D6E-409C-BE32-E72D297353CC}">
              <c16:uniqueId val="{00000002-E519-4C8B-8E43-96D7E60ABEDE}"/>
            </c:ext>
          </c:extLst>
        </c:ser>
        <c:ser>
          <c:idx val="3"/>
          <c:order val="3"/>
          <c:tx>
            <c:strRef>
              <c:f>Grafieken!$J$22</c:f>
              <c:strCache>
                <c:ptCount val="1"/>
                <c:pt idx="0">
                  <c:v>Hergebruikt</c:v>
                </c:pt>
              </c:strCache>
            </c:strRef>
          </c:tx>
          <c:spPr>
            <a:solidFill>
              <a:srgbClr val="96A5AF"/>
            </a:solidFill>
            <a:ln>
              <a:noFill/>
            </a:ln>
            <a:effectLst/>
          </c:spPr>
          <c:invertIfNegative val="0"/>
          <c:val>
            <c:numRef>
              <c:f>Grafieken!$K$22</c:f>
              <c:numCache>
                <c:formatCode>0%</c:formatCode>
                <c:ptCount val="1"/>
              </c:numCache>
            </c:numRef>
          </c:val>
          <c:extLst>
            <c:ext xmlns:c16="http://schemas.microsoft.com/office/drawing/2014/chart" uri="{C3380CC4-5D6E-409C-BE32-E72D297353CC}">
              <c16:uniqueId val="{00000003-E519-4C8B-8E43-96D7E60ABEDE}"/>
            </c:ext>
          </c:extLst>
        </c:ser>
        <c:dLbls>
          <c:showLegendKey val="0"/>
          <c:showVal val="0"/>
          <c:showCatName val="0"/>
          <c:showSerName val="0"/>
          <c:showPercent val="0"/>
          <c:showBubbleSize val="0"/>
        </c:dLbls>
        <c:gapWidth val="79"/>
        <c:overlap val="100"/>
        <c:axId val="679905120"/>
        <c:axId val="679912320"/>
      </c:barChart>
      <c:catAx>
        <c:axId val="679905120"/>
        <c:scaling>
          <c:orientation val="minMax"/>
        </c:scaling>
        <c:delete val="1"/>
        <c:axPos val="l"/>
        <c:majorGridlines>
          <c:spPr>
            <a:ln w="9525" cap="flat" cmpd="sng" algn="ctr">
              <a:noFill/>
              <a:round/>
            </a:ln>
            <a:effectLst/>
          </c:spPr>
        </c:majorGridlines>
        <c:numFmt formatCode="General" sourceLinked="1"/>
        <c:majorTickMark val="none"/>
        <c:minorTickMark val="none"/>
        <c:tickLblPos val="nextTo"/>
        <c:crossAx val="679912320"/>
        <c:crosses val="autoZero"/>
        <c:auto val="1"/>
        <c:lblAlgn val="ctr"/>
        <c:lblOffset val="100"/>
        <c:noMultiLvlLbl val="0"/>
      </c:catAx>
      <c:valAx>
        <c:axId val="679912320"/>
        <c:scaling>
          <c:orientation val="minMax"/>
        </c:scaling>
        <c:delete val="1"/>
        <c:axPos val="b"/>
        <c:numFmt formatCode="0%" sourceLinked="1"/>
        <c:majorTickMark val="none"/>
        <c:minorTickMark val="none"/>
        <c:tickLblPos val="nextTo"/>
        <c:crossAx val="679905120"/>
        <c:crosses val="autoZero"/>
        <c:crossBetween val="between"/>
      </c:valAx>
      <c:spPr>
        <a:noFill/>
        <a:ln>
          <a:noFill/>
        </a:ln>
        <a:effectLst/>
      </c:spPr>
    </c:plotArea>
    <c:legend>
      <c:legendPos val="t"/>
      <c:legendEntry>
        <c:idx val="0"/>
        <c:txPr>
          <a:bodyPr rot="0" spcFirstLastPara="1" vertOverflow="ellipsis" vert="horz" wrap="square" anchor="ctr" anchorCtr="1"/>
          <a:lstStyle/>
          <a:p>
            <a:pPr>
              <a:defRPr sz="900" b="0" i="0" u="none" strike="noStrike" kern="1200" baseline="0">
                <a:solidFill>
                  <a:srgbClr val="006194"/>
                </a:solidFill>
                <a:latin typeface="+mn-lt"/>
                <a:ea typeface="+mn-ea"/>
                <a:cs typeface="+mn-cs"/>
              </a:defRPr>
            </a:pPr>
            <a:endParaRPr lang="en-US"/>
          </a:p>
        </c:txPr>
      </c:legendEntry>
      <c:legendEntry>
        <c:idx val="1"/>
        <c:txPr>
          <a:bodyPr rot="0" spcFirstLastPara="1" vertOverflow="ellipsis" vert="horz" wrap="square" anchor="ctr" anchorCtr="1"/>
          <a:lstStyle/>
          <a:p>
            <a:pPr>
              <a:defRPr sz="900" b="0" i="0" u="none" strike="noStrike" kern="1200" baseline="0">
                <a:solidFill>
                  <a:srgbClr val="00ABE7"/>
                </a:solidFill>
                <a:latin typeface="+mn-lt"/>
                <a:ea typeface="+mn-ea"/>
                <a:cs typeface="+mn-cs"/>
              </a:defRPr>
            </a:pPr>
            <a:endParaRPr lang="en-US"/>
          </a:p>
        </c:txPr>
      </c:legendEntry>
      <c:legendEntry>
        <c:idx val="2"/>
        <c:txPr>
          <a:bodyPr rot="0" spcFirstLastPara="1" vertOverflow="ellipsis" vert="horz" wrap="square" anchor="ctr" anchorCtr="1"/>
          <a:lstStyle/>
          <a:p>
            <a:pPr>
              <a:defRPr sz="900" b="0" i="0" u="none" strike="noStrike" kern="1200" baseline="0">
                <a:solidFill>
                  <a:srgbClr val="48515E"/>
                </a:solidFill>
                <a:latin typeface="+mn-lt"/>
                <a:ea typeface="+mn-ea"/>
                <a:cs typeface="+mn-cs"/>
              </a:defRPr>
            </a:pPr>
            <a:endParaRPr lang="en-US"/>
          </a:p>
        </c:txPr>
      </c:legendEntry>
      <c:legendEntry>
        <c:idx val="3"/>
        <c:txPr>
          <a:bodyPr rot="0" spcFirstLastPara="1" vertOverflow="ellipsis" vert="horz" wrap="square" anchor="ctr" anchorCtr="1"/>
          <a:lstStyle/>
          <a:p>
            <a:pPr>
              <a:defRPr sz="900" b="0" i="0" u="none" strike="noStrike" kern="1200" baseline="0">
                <a:solidFill>
                  <a:srgbClr val="96A5AF"/>
                </a:solidFill>
                <a:latin typeface="+mn-lt"/>
                <a:ea typeface="+mn-ea"/>
                <a:cs typeface="+mn-cs"/>
              </a:defRPr>
            </a:pPr>
            <a:endParaRPr lang="en-US"/>
          </a:p>
        </c:txPr>
      </c:legendEntry>
      <c:layout>
        <c:manualLayout>
          <c:xMode val="edge"/>
          <c:yMode val="edge"/>
          <c:x val="3.7140204271123491E-3"/>
          <c:y val="0.55647501574807379"/>
          <c:w val="0.9917872029932554"/>
          <c:h val="0.33484514435695539"/>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no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2.632275422396713E-3"/>
          <c:y val="0"/>
          <c:w val="0.99528487975575219"/>
          <c:h val="0.68761081958033921"/>
        </c:manualLayout>
      </c:layout>
      <c:barChart>
        <c:barDir val="bar"/>
        <c:grouping val="percentStacked"/>
        <c:varyColors val="0"/>
        <c:ser>
          <c:idx val="0"/>
          <c:order val="0"/>
          <c:tx>
            <c:strRef>
              <c:f>Grafieken!$M$19</c:f>
              <c:strCache>
                <c:ptCount val="1"/>
                <c:pt idx="0">
                  <c:v>Nieuw</c:v>
                </c:pt>
              </c:strCache>
            </c:strRef>
          </c:tx>
          <c:spPr>
            <a:solidFill>
              <a:srgbClr val="006194"/>
            </a:solidFill>
            <a:ln cap="sq" cmpd="sng">
              <a:noFill/>
            </a:ln>
            <a:effectLst/>
          </c:spPr>
          <c:invertIfNegative val="0"/>
          <c:val>
            <c:numRef>
              <c:f>Grafieken!$N$19</c:f>
              <c:numCache>
                <c:formatCode>0%</c:formatCode>
                <c:ptCount val="1"/>
                <c:pt idx="0">
                  <c:v>0</c:v>
                </c:pt>
              </c:numCache>
            </c:numRef>
          </c:val>
          <c:extLst>
            <c:ext xmlns:c16="http://schemas.microsoft.com/office/drawing/2014/chart" uri="{C3380CC4-5D6E-409C-BE32-E72D297353CC}">
              <c16:uniqueId val="{00000000-B9F9-4F15-A666-F34C387680C6}"/>
            </c:ext>
          </c:extLst>
        </c:ser>
        <c:ser>
          <c:idx val="1"/>
          <c:order val="1"/>
          <c:tx>
            <c:strRef>
              <c:f>Grafieken!$M$20</c:f>
              <c:strCache>
                <c:ptCount val="1"/>
                <c:pt idx="0">
                  <c:v>Biobased</c:v>
                </c:pt>
              </c:strCache>
            </c:strRef>
          </c:tx>
          <c:spPr>
            <a:solidFill>
              <a:srgbClr val="00ABE7"/>
            </a:solidFill>
            <a:ln>
              <a:noFill/>
            </a:ln>
            <a:effectLst/>
          </c:spPr>
          <c:invertIfNegative val="0"/>
          <c:val>
            <c:numRef>
              <c:f>Grafieken!$N$20</c:f>
              <c:numCache>
                <c:formatCode>0%</c:formatCode>
                <c:ptCount val="1"/>
              </c:numCache>
            </c:numRef>
          </c:val>
          <c:extLst>
            <c:ext xmlns:c16="http://schemas.microsoft.com/office/drawing/2014/chart" uri="{C3380CC4-5D6E-409C-BE32-E72D297353CC}">
              <c16:uniqueId val="{00000001-B9F9-4F15-A666-F34C387680C6}"/>
            </c:ext>
          </c:extLst>
        </c:ser>
        <c:ser>
          <c:idx val="2"/>
          <c:order val="2"/>
          <c:tx>
            <c:strRef>
              <c:f>Grafieken!$M$21</c:f>
              <c:strCache>
                <c:ptCount val="1"/>
                <c:pt idx="0">
                  <c:v>Gerecycled</c:v>
                </c:pt>
              </c:strCache>
            </c:strRef>
          </c:tx>
          <c:spPr>
            <a:solidFill>
              <a:srgbClr val="48515E"/>
            </a:solidFill>
            <a:ln>
              <a:noFill/>
            </a:ln>
            <a:effectLst/>
          </c:spPr>
          <c:invertIfNegative val="0"/>
          <c:val>
            <c:numRef>
              <c:f>Grafieken!$N$21</c:f>
              <c:numCache>
                <c:formatCode>0%</c:formatCode>
                <c:ptCount val="1"/>
              </c:numCache>
            </c:numRef>
          </c:val>
          <c:extLst>
            <c:ext xmlns:c16="http://schemas.microsoft.com/office/drawing/2014/chart" uri="{C3380CC4-5D6E-409C-BE32-E72D297353CC}">
              <c16:uniqueId val="{00000002-B9F9-4F15-A666-F34C387680C6}"/>
            </c:ext>
          </c:extLst>
        </c:ser>
        <c:ser>
          <c:idx val="3"/>
          <c:order val="3"/>
          <c:tx>
            <c:strRef>
              <c:f>Grafieken!$M$22</c:f>
              <c:strCache>
                <c:ptCount val="1"/>
                <c:pt idx="0">
                  <c:v>Hergebruikt</c:v>
                </c:pt>
              </c:strCache>
            </c:strRef>
          </c:tx>
          <c:spPr>
            <a:solidFill>
              <a:srgbClr val="96A5AF"/>
            </a:solidFill>
            <a:ln>
              <a:noFill/>
            </a:ln>
            <a:effectLst/>
          </c:spPr>
          <c:invertIfNegative val="0"/>
          <c:val>
            <c:numRef>
              <c:f>Grafieken!$N$22</c:f>
              <c:numCache>
                <c:formatCode>0%</c:formatCode>
                <c:ptCount val="1"/>
              </c:numCache>
            </c:numRef>
          </c:val>
          <c:extLst>
            <c:ext xmlns:c16="http://schemas.microsoft.com/office/drawing/2014/chart" uri="{C3380CC4-5D6E-409C-BE32-E72D297353CC}">
              <c16:uniqueId val="{00000003-B9F9-4F15-A666-F34C387680C6}"/>
            </c:ext>
          </c:extLst>
        </c:ser>
        <c:dLbls>
          <c:showLegendKey val="0"/>
          <c:showVal val="0"/>
          <c:showCatName val="0"/>
          <c:showSerName val="0"/>
          <c:showPercent val="0"/>
          <c:showBubbleSize val="0"/>
        </c:dLbls>
        <c:gapWidth val="79"/>
        <c:overlap val="100"/>
        <c:axId val="679905120"/>
        <c:axId val="679912320"/>
      </c:barChart>
      <c:catAx>
        <c:axId val="679905120"/>
        <c:scaling>
          <c:orientation val="minMax"/>
        </c:scaling>
        <c:delete val="1"/>
        <c:axPos val="l"/>
        <c:majorGridlines>
          <c:spPr>
            <a:ln w="9525" cap="flat" cmpd="sng" algn="ctr">
              <a:noFill/>
              <a:round/>
            </a:ln>
            <a:effectLst/>
          </c:spPr>
        </c:majorGridlines>
        <c:numFmt formatCode="General" sourceLinked="1"/>
        <c:majorTickMark val="none"/>
        <c:minorTickMark val="none"/>
        <c:tickLblPos val="nextTo"/>
        <c:crossAx val="679912320"/>
        <c:crosses val="autoZero"/>
        <c:auto val="1"/>
        <c:lblAlgn val="ctr"/>
        <c:lblOffset val="100"/>
        <c:noMultiLvlLbl val="0"/>
      </c:catAx>
      <c:valAx>
        <c:axId val="679912320"/>
        <c:scaling>
          <c:orientation val="minMax"/>
        </c:scaling>
        <c:delete val="1"/>
        <c:axPos val="b"/>
        <c:numFmt formatCode="0%" sourceLinked="1"/>
        <c:majorTickMark val="none"/>
        <c:minorTickMark val="none"/>
        <c:tickLblPos val="nextTo"/>
        <c:crossAx val="679905120"/>
        <c:crosses val="autoZero"/>
        <c:crossBetween val="between"/>
      </c:valAx>
      <c:spPr>
        <a:noFill/>
        <a:ln>
          <a:noFill/>
        </a:ln>
        <a:effectLst/>
      </c:spPr>
    </c:plotArea>
    <c:legend>
      <c:legendPos val="t"/>
      <c:legendEntry>
        <c:idx val="0"/>
        <c:txPr>
          <a:bodyPr rot="0" spcFirstLastPara="1" vertOverflow="ellipsis" vert="horz" wrap="square" anchor="ctr" anchorCtr="1"/>
          <a:lstStyle/>
          <a:p>
            <a:pPr>
              <a:defRPr sz="900" b="0" i="0" u="none" strike="noStrike" kern="1200" baseline="0">
                <a:solidFill>
                  <a:srgbClr val="006194"/>
                </a:solidFill>
                <a:latin typeface="+mn-lt"/>
                <a:ea typeface="+mn-ea"/>
                <a:cs typeface="+mn-cs"/>
              </a:defRPr>
            </a:pPr>
            <a:endParaRPr lang="en-US"/>
          </a:p>
        </c:txPr>
      </c:legendEntry>
      <c:legendEntry>
        <c:idx val="1"/>
        <c:txPr>
          <a:bodyPr rot="0" spcFirstLastPara="1" vertOverflow="ellipsis" vert="horz" wrap="square" anchor="ctr" anchorCtr="1"/>
          <a:lstStyle/>
          <a:p>
            <a:pPr>
              <a:defRPr sz="900" b="0" i="0" u="none" strike="noStrike" kern="1200" baseline="0">
                <a:solidFill>
                  <a:srgbClr val="00ABE7"/>
                </a:solidFill>
                <a:latin typeface="+mn-lt"/>
                <a:ea typeface="+mn-ea"/>
                <a:cs typeface="+mn-cs"/>
              </a:defRPr>
            </a:pPr>
            <a:endParaRPr lang="en-US"/>
          </a:p>
        </c:txPr>
      </c:legendEntry>
      <c:legendEntry>
        <c:idx val="2"/>
        <c:txPr>
          <a:bodyPr rot="0" spcFirstLastPara="1" vertOverflow="ellipsis" vert="horz" wrap="square" anchor="ctr" anchorCtr="1"/>
          <a:lstStyle/>
          <a:p>
            <a:pPr>
              <a:defRPr sz="900" b="0" i="0" u="none" strike="noStrike" kern="1200" baseline="0">
                <a:solidFill>
                  <a:srgbClr val="48515E"/>
                </a:solidFill>
                <a:latin typeface="+mn-lt"/>
                <a:ea typeface="+mn-ea"/>
                <a:cs typeface="+mn-cs"/>
              </a:defRPr>
            </a:pPr>
            <a:endParaRPr lang="en-US"/>
          </a:p>
        </c:txPr>
      </c:legendEntry>
      <c:legendEntry>
        <c:idx val="3"/>
        <c:txPr>
          <a:bodyPr rot="0" spcFirstLastPara="1" vertOverflow="ellipsis" vert="horz" wrap="square" anchor="ctr" anchorCtr="1"/>
          <a:lstStyle/>
          <a:p>
            <a:pPr>
              <a:defRPr sz="900" b="0" i="0" u="none" strike="noStrike" kern="1200" baseline="0">
                <a:solidFill>
                  <a:srgbClr val="96A5AF"/>
                </a:solidFill>
                <a:latin typeface="+mn-lt"/>
                <a:ea typeface="+mn-ea"/>
                <a:cs typeface="+mn-cs"/>
              </a:defRPr>
            </a:pPr>
            <a:endParaRPr lang="en-US"/>
          </a:p>
        </c:txPr>
      </c:legendEntry>
      <c:layout>
        <c:manualLayout>
          <c:xMode val="edge"/>
          <c:yMode val="edge"/>
          <c:x val="3.7140204271123491E-3"/>
          <c:y val="0.55647501574807379"/>
          <c:w val="0.9917872029932554"/>
          <c:h val="0.33484514435695539"/>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no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2.632275422396713E-3"/>
          <c:y val="0"/>
          <c:w val="0.99528487975575219"/>
          <c:h val="0.68761081958033921"/>
        </c:manualLayout>
      </c:layout>
      <c:barChart>
        <c:barDir val="bar"/>
        <c:grouping val="percentStacked"/>
        <c:varyColors val="0"/>
        <c:ser>
          <c:idx val="0"/>
          <c:order val="0"/>
          <c:tx>
            <c:strRef>
              <c:f>Grafieken!$D$35</c:f>
              <c:strCache>
                <c:ptCount val="1"/>
                <c:pt idx="0">
                  <c:v>Nieuw</c:v>
                </c:pt>
              </c:strCache>
            </c:strRef>
          </c:tx>
          <c:spPr>
            <a:solidFill>
              <a:srgbClr val="006194"/>
            </a:solidFill>
            <a:ln cap="sq" cmpd="sng">
              <a:noFill/>
            </a:ln>
            <a:effectLst/>
          </c:spPr>
          <c:invertIfNegative val="0"/>
          <c:val>
            <c:numRef>
              <c:f>Grafieken!$E$35</c:f>
              <c:numCache>
                <c:formatCode>0%</c:formatCode>
                <c:ptCount val="1"/>
                <c:pt idx="0">
                  <c:v>0</c:v>
                </c:pt>
              </c:numCache>
            </c:numRef>
          </c:val>
          <c:extLst>
            <c:ext xmlns:c16="http://schemas.microsoft.com/office/drawing/2014/chart" uri="{C3380CC4-5D6E-409C-BE32-E72D297353CC}">
              <c16:uniqueId val="{00000000-A4FA-4A3D-977A-C1A6C8E3FB82}"/>
            </c:ext>
          </c:extLst>
        </c:ser>
        <c:ser>
          <c:idx val="1"/>
          <c:order val="1"/>
          <c:tx>
            <c:strRef>
              <c:f>Grafieken!$D$36</c:f>
              <c:strCache>
                <c:ptCount val="1"/>
                <c:pt idx="0">
                  <c:v>Biobased</c:v>
                </c:pt>
              </c:strCache>
            </c:strRef>
          </c:tx>
          <c:spPr>
            <a:solidFill>
              <a:srgbClr val="00ABE7"/>
            </a:solidFill>
            <a:ln>
              <a:noFill/>
            </a:ln>
            <a:effectLst/>
          </c:spPr>
          <c:invertIfNegative val="0"/>
          <c:val>
            <c:numRef>
              <c:f>Grafieken!$E$36</c:f>
              <c:numCache>
                <c:formatCode>0%</c:formatCode>
                <c:ptCount val="1"/>
              </c:numCache>
            </c:numRef>
          </c:val>
          <c:extLst>
            <c:ext xmlns:c16="http://schemas.microsoft.com/office/drawing/2014/chart" uri="{C3380CC4-5D6E-409C-BE32-E72D297353CC}">
              <c16:uniqueId val="{00000001-A4FA-4A3D-977A-C1A6C8E3FB82}"/>
            </c:ext>
          </c:extLst>
        </c:ser>
        <c:ser>
          <c:idx val="2"/>
          <c:order val="2"/>
          <c:tx>
            <c:strRef>
              <c:f>Grafieken!$D$37</c:f>
              <c:strCache>
                <c:ptCount val="1"/>
                <c:pt idx="0">
                  <c:v>Gerecycled</c:v>
                </c:pt>
              </c:strCache>
            </c:strRef>
          </c:tx>
          <c:spPr>
            <a:solidFill>
              <a:srgbClr val="48515E"/>
            </a:solidFill>
            <a:ln>
              <a:noFill/>
            </a:ln>
            <a:effectLst/>
          </c:spPr>
          <c:invertIfNegative val="0"/>
          <c:val>
            <c:numRef>
              <c:f>Grafieken!$E$37</c:f>
              <c:numCache>
                <c:formatCode>0%</c:formatCode>
                <c:ptCount val="1"/>
              </c:numCache>
            </c:numRef>
          </c:val>
          <c:extLst>
            <c:ext xmlns:c16="http://schemas.microsoft.com/office/drawing/2014/chart" uri="{C3380CC4-5D6E-409C-BE32-E72D297353CC}">
              <c16:uniqueId val="{00000002-A4FA-4A3D-977A-C1A6C8E3FB82}"/>
            </c:ext>
          </c:extLst>
        </c:ser>
        <c:ser>
          <c:idx val="3"/>
          <c:order val="3"/>
          <c:tx>
            <c:strRef>
              <c:f>Grafieken!$D$38</c:f>
              <c:strCache>
                <c:ptCount val="1"/>
                <c:pt idx="0">
                  <c:v>Hergebruikt</c:v>
                </c:pt>
              </c:strCache>
            </c:strRef>
          </c:tx>
          <c:spPr>
            <a:solidFill>
              <a:srgbClr val="96A5AF"/>
            </a:solidFill>
            <a:ln>
              <a:noFill/>
            </a:ln>
            <a:effectLst/>
          </c:spPr>
          <c:invertIfNegative val="0"/>
          <c:val>
            <c:numRef>
              <c:f>Grafieken!$E$38</c:f>
              <c:numCache>
                <c:formatCode>0%</c:formatCode>
                <c:ptCount val="1"/>
              </c:numCache>
            </c:numRef>
          </c:val>
          <c:extLst>
            <c:ext xmlns:c16="http://schemas.microsoft.com/office/drawing/2014/chart" uri="{C3380CC4-5D6E-409C-BE32-E72D297353CC}">
              <c16:uniqueId val="{00000003-A4FA-4A3D-977A-C1A6C8E3FB82}"/>
            </c:ext>
          </c:extLst>
        </c:ser>
        <c:dLbls>
          <c:showLegendKey val="0"/>
          <c:showVal val="0"/>
          <c:showCatName val="0"/>
          <c:showSerName val="0"/>
          <c:showPercent val="0"/>
          <c:showBubbleSize val="0"/>
        </c:dLbls>
        <c:gapWidth val="79"/>
        <c:overlap val="100"/>
        <c:axId val="679905120"/>
        <c:axId val="679912320"/>
      </c:barChart>
      <c:catAx>
        <c:axId val="679905120"/>
        <c:scaling>
          <c:orientation val="minMax"/>
        </c:scaling>
        <c:delete val="1"/>
        <c:axPos val="l"/>
        <c:majorGridlines>
          <c:spPr>
            <a:ln w="9525" cap="flat" cmpd="sng" algn="ctr">
              <a:noFill/>
              <a:round/>
            </a:ln>
            <a:effectLst/>
          </c:spPr>
        </c:majorGridlines>
        <c:numFmt formatCode="General" sourceLinked="1"/>
        <c:majorTickMark val="none"/>
        <c:minorTickMark val="none"/>
        <c:tickLblPos val="nextTo"/>
        <c:crossAx val="679912320"/>
        <c:crosses val="autoZero"/>
        <c:auto val="1"/>
        <c:lblAlgn val="ctr"/>
        <c:lblOffset val="100"/>
        <c:noMultiLvlLbl val="0"/>
      </c:catAx>
      <c:valAx>
        <c:axId val="679912320"/>
        <c:scaling>
          <c:orientation val="minMax"/>
        </c:scaling>
        <c:delete val="1"/>
        <c:axPos val="b"/>
        <c:numFmt formatCode="0%" sourceLinked="1"/>
        <c:majorTickMark val="none"/>
        <c:minorTickMark val="none"/>
        <c:tickLblPos val="nextTo"/>
        <c:crossAx val="679905120"/>
        <c:crosses val="autoZero"/>
        <c:crossBetween val="between"/>
      </c:valAx>
      <c:spPr>
        <a:noFill/>
        <a:ln>
          <a:noFill/>
        </a:ln>
        <a:effectLst/>
      </c:spPr>
    </c:plotArea>
    <c:legend>
      <c:legendPos val="t"/>
      <c:legendEntry>
        <c:idx val="0"/>
        <c:txPr>
          <a:bodyPr rot="0" spcFirstLastPara="1" vertOverflow="ellipsis" vert="horz" wrap="square" anchor="ctr" anchorCtr="1"/>
          <a:lstStyle/>
          <a:p>
            <a:pPr>
              <a:defRPr sz="900" b="0" i="0" u="none" strike="noStrike" kern="1200" baseline="0">
                <a:solidFill>
                  <a:srgbClr val="006194"/>
                </a:solidFill>
                <a:latin typeface="+mn-lt"/>
                <a:ea typeface="+mn-ea"/>
                <a:cs typeface="+mn-cs"/>
              </a:defRPr>
            </a:pPr>
            <a:endParaRPr lang="en-US"/>
          </a:p>
        </c:txPr>
      </c:legendEntry>
      <c:legendEntry>
        <c:idx val="1"/>
        <c:txPr>
          <a:bodyPr rot="0" spcFirstLastPara="1" vertOverflow="ellipsis" vert="horz" wrap="square" anchor="ctr" anchorCtr="1"/>
          <a:lstStyle/>
          <a:p>
            <a:pPr>
              <a:defRPr sz="900" b="0" i="0" u="none" strike="noStrike" kern="1200" baseline="0">
                <a:solidFill>
                  <a:srgbClr val="00ABE7"/>
                </a:solidFill>
                <a:latin typeface="+mn-lt"/>
                <a:ea typeface="+mn-ea"/>
                <a:cs typeface="+mn-cs"/>
              </a:defRPr>
            </a:pPr>
            <a:endParaRPr lang="en-US"/>
          </a:p>
        </c:txPr>
      </c:legendEntry>
      <c:legendEntry>
        <c:idx val="2"/>
        <c:txPr>
          <a:bodyPr rot="0" spcFirstLastPara="1" vertOverflow="ellipsis" vert="horz" wrap="square" anchor="ctr" anchorCtr="1"/>
          <a:lstStyle/>
          <a:p>
            <a:pPr>
              <a:defRPr sz="900" b="0" i="0" u="none" strike="noStrike" kern="1200" baseline="0">
                <a:solidFill>
                  <a:srgbClr val="48515E"/>
                </a:solidFill>
                <a:latin typeface="+mn-lt"/>
                <a:ea typeface="+mn-ea"/>
                <a:cs typeface="+mn-cs"/>
              </a:defRPr>
            </a:pPr>
            <a:endParaRPr lang="en-US"/>
          </a:p>
        </c:txPr>
      </c:legendEntry>
      <c:legendEntry>
        <c:idx val="3"/>
        <c:txPr>
          <a:bodyPr rot="0" spcFirstLastPara="1" vertOverflow="ellipsis" vert="horz" wrap="square" anchor="ctr" anchorCtr="1"/>
          <a:lstStyle/>
          <a:p>
            <a:pPr>
              <a:defRPr sz="900" b="0" i="0" u="none" strike="noStrike" kern="1200" baseline="0">
                <a:solidFill>
                  <a:srgbClr val="96A5AF"/>
                </a:solidFill>
                <a:latin typeface="+mn-lt"/>
                <a:ea typeface="+mn-ea"/>
                <a:cs typeface="+mn-cs"/>
              </a:defRPr>
            </a:pPr>
            <a:endParaRPr lang="en-US"/>
          </a:p>
        </c:txPr>
      </c:legendEntry>
      <c:layout>
        <c:manualLayout>
          <c:xMode val="edge"/>
          <c:yMode val="edge"/>
          <c:x val="3.7140204271123491E-3"/>
          <c:y val="0.55647501574807379"/>
          <c:w val="0.9917872029932554"/>
          <c:h val="0.33484514435695539"/>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no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1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2.632275422396713E-3"/>
          <c:y val="0"/>
          <c:w val="0.99528487975575219"/>
          <c:h val="0.68761081958033921"/>
        </c:manualLayout>
      </c:layout>
      <c:barChart>
        <c:barDir val="bar"/>
        <c:grouping val="percentStacked"/>
        <c:varyColors val="0"/>
        <c:ser>
          <c:idx val="0"/>
          <c:order val="0"/>
          <c:tx>
            <c:strRef>
              <c:f>Grafieken!$G$35</c:f>
              <c:strCache>
                <c:ptCount val="1"/>
                <c:pt idx="0">
                  <c:v>Nieuw</c:v>
                </c:pt>
              </c:strCache>
            </c:strRef>
          </c:tx>
          <c:spPr>
            <a:solidFill>
              <a:srgbClr val="006194"/>
            </a:solidFill>
            <a:ln cap="sq" cmpd="sng">
              <a:noFill/>
            </a:ln>
            <a:effectLst/>
          </c:spPr>
          <c:invertIfNegative val="0"/>
          <c:val>
            <c:numRef>
              <c:f>Grafieken!$H$35</c:f>
              <c:numCache>
                <c:formatCode>0%</c:formatCode>
                <c:ptCount val="1"/>
                <c:pt idx="0">
                  <c:v>0</c:v>
                </c:pt>
              </c:numCache>
            </c:numRef>
          </c:val>
          <c:extLst>
            <c:ext xmlns:c16="http://schemas.microsoft.com/office/drawing/2014/chart" uri="{C3380CC4-5D6E-409C-BE32-E72D297353CC}">
              <c16:uniqueId val="{00000000-81CD-446C-BA3F-4FAAC349DCC0}"/>
            </c:ext>
          </c:extLst>
        </c:ser>
        <c:ser>
          <c:idx val="1"/>
          <c:order val="1"/>
          <c:tx>
            <c:strRef>
              <c:f>Grafieken!$G$36</c:f>
              <c:strCache>
                <c:ptCount val="1"/>
                <c:pt idx="0">
                  <c:v>Biobased</c:v>
                </c:pt>
              </c:strCache>
            </c:strRef>
          </c:tx>
          <c:spPr>
            <a:solidFill>
              <a:srgbClr val="00ABE7"/>
            </a:solidFill>
            <a:ln>
              <a:noFill/>
            </a:ln>
            <a:effectLst/>
          </c:spPr>
          <c:invertIfNegative val="0"/>
          <c:val>
            <c:numRef>
              <c:f>Grafieken!$H$36</c:f>
              <c:numCache>
                <c:formatCode>0%</c:formatCode>
                <c:ptCount val="1"/>
              </c:numCache>
            </c:numRef>
          </c:val>
          <c:extLst>
            <c:ext xmlns:c16="http://schemas.microsoft.com/office/drawing/2014/chart" uri="{C3380CC4-5D6E-409C-BE32-E72D297353CC}">
              <c16:uniqueId val="{00000001-81CD-446C-BA3F-4FAAC349DCC0}"/>
            </c:ext>
          </c:extLst>
        </c:ser>
        <c:ser>
          <c:idx val="2"/>
          <c:order val="2"/>
          <c:tx>
            <c:strRef>
              <c:f>Grafieken!$G$37</c:f>
              <c:strCache>
                <c:ptCount val="1"/>
                <c:pt idx="0">
                  <c:v>Gerecycled</c:v>
                </c:pt>
              </c:strCache>
            </c:strRef>
          </c:tx>
          <c:spPr>
            <a:solidFill>
              <a:srgbClr val="48515E"/>
            </a:solidFill>
            <a:ln>
              <a:noFill/>
            </a:ln>
            <a:effectLst/>
          </c:spPr>
          <c:invertIfNegative val="0"/>
          <c:val>
            <c:numRef>
              <c:f>Grafieken!$H$37</c:f>
              <c:numCache>
                <c:formatCode>0%</c:formatCode>
                <c:ptCount val="1"/>
              </c:numCache>
            </c:numRef>
          </c:val>
          <c:extLst>
            <c:ext xmlns:c16="http://schemas.microsoft.com/office/drawing/2014/chart" uri="{C3380CC4-5D6E-409C-BE32-E72D297353CC}">
              <c16:uniqueId val="{00000002-81CD-446C-BA3F-4FAAC349DCC0}"/>
            </c:ext>
          </c:extLst>
        </c:ser>
        <c:ser>
          <c:idx val="3"/>
          <c:order val="3"/>
          <c:tx>
            <c:strRef>
              <c:f>Grafieken!$G$38</c:f>
              <c:strCache>
                <c:ptCount val="1"/>
                <c:pt idx="0">
                  <c:v>Hergebruikt</c:v>
                </c:pt>
              </c:strCache>
            </c:strRef>
          </c:tx>
          <c:spPr>
            <a:solidFill>
              <a:srgbClr val="96A5AF"/>
            </a:solidFill>
            <a:ln>
              <a:noFill/>
            </a:ln>
            <a:effectLst/>
          </c:spPr>
          <c:invertIfNegative val="0"/>
          <c:val>
            <c:numRef>
              <c:f>Grafieken!$H$38</c:f>
              <c:numCache>
                <c:formatCode>0%</c:formatCode>
                <c:ptCount val="1"/>
              </c:numCache>
            </c:numRef>
          </c:val>
          <c:extLst>
            <c:ext xmlns:c16="http://schemas.microsoft.com/office/drawing/2014/chart" uri="{C3380CC4-5D6E-409C-BE32-E72D297353CC}">
              <c16:uniqueId val="{00000003-81CD-446C-BA3F-4FAAC349DCC0}"/>
            </c:ext>
          </c:extLst>
        </c:ser>
        <c:dLbls>
          <c:showLegendKey val="0"/>
          <c:showVal val="0"/>
          <c:showCatName val="0"/>
          <c:showSerName val="0"/>
          <c:showPercent val="0"/>
          <c:showBubbleSize val="0"/>
        </c:dLbls>
        <c:gapWidth val="79"/>
        <c:overlap val="100"/>
        <c:axId val="679905120"/>
        <c:axId val="679912320"/>
      </c:barChart>
      <c:catAx>
        <c:axId val="679905120"/>
        <c:scaling>
          <c:orientation val="minMax"/>
        </c:scaling>
        <c:delete val="1"/>
        <c:axPos val="l"/>
        <c:majorGridlines>
          <c:spPr>
            <a:ln w="9525" cap="flat" cmpd="sng" algn="ctr">
              <a:noFill/>
              <a:round/>
            </a:ln>
            <a:effectLst/>
          </c:spPr>
        </c:majorGridlines>
        <c:numFmt formatCode="General" sourceLinked="1"/>
        <c:majorTickMark val="none"/>
        <c:minorTickMark val="none"/>
        <c:tickLblPos val="nextTo"/>
        <c:crossAx val="679912320"/>
        <c:crosses val="autoZero"/>
        <c:auto val="1"/>
        <c:lblAlgn val="ctr"/>
        <c:lblOffset val="100"/>
        <c:noMultiLvlLbl val="0"/>
      </c:catAx>
      <c:valAx>
        <c:axId val="679912320"/>
        <c:scaling>
          <c:orientation val="minMax"/>
        </c:scaling>
        <c:delete val="1"/>
        <c:axPos val="b"/>
        <c:numFmt formatCode="0%" sourceLinked="1"/>
        <c:majorTickMark val="none"/>
        <c:minorTickMark val="none"/>
        <c:tickLblPos val="nextTo"/>
        <c:crossAx val="679905120"/>
        <c:crosses val="autoZero"/>
        <c:crossBetween val="between"/>
      </c:valAx>
      <c:spPr>
        <a:noFill/>
        <a:ln>
          <a:noFill/>
        </a:ln>
        <a:effectLst/>
      </c:spPr>
    </c:plotArea>
    <c:legend>
      <c:legendPos val="t"/>
      <c:legendEntry>
        <c:idx val="0"/>
        <c:txPr>
          <a:bodyPr rot="0" spcFirstLastPara="1" vertOverflow="ellipsis" vert="horz" wrap="square" anchor="ctr" anchorCtr="1"/>
          <a:lstStyle/>
          <a:p>
            <a:pPr>
              <a:defRPr sz="900" b="0" i="0" u="none" strike="noStrike" kern="1200" baseline="0">
                <a:solidFill>
                  <a:srgbClr val="006194"/>
                </a:solidFill>
                <a:latin typeface="+mn-lt"/>
                <a:ea typeface="+mn-ea"/>
                <a:cs typeface="+mn-cs"/>
              </a:defRPr>
            </a:pPr>
            <a:endParaRPr lang="en-US"/>
          </a:p>
        </c:txPr>
      </c:legendEntry>
      <c:legendEntry>
        <c:idx val="1"/>
        <c:txPr>
          <a:bodyPr rot="0" spcFirstLastPara="1" vertOverflow="ellipsis" vert="horz" wrap="square" anchor="ctr" anchorCtr="1"/>
          <a:lstStyle/>
          <a:p>
            <a:pPr>
              <a:defRPr sz="900" b="0" i="0" u="none" strike="noStrike" kern="1200" baseline="0">
                <a:solidFill>
                  <a:srgbClr val="00ABE7"/>
                </a:solidFill>
                <a:latin typeface="+mn-lt"/>
                <a:ea typeface="+mn-ea"/>
                <a:cs typeface="+mn-cs"/>
              </a:defRPr>
            </a:pPr>
            <a:endParaRPr lang="en-US"/>
          </a:p>
        </c:txPr>
      </c:legendEntry>
      <c:legendEntry>
        <c:idx val="2"/>
        <c:txPr>
          <a:bodyPr rot="0" spcFirstLastPara="1" vertOverflow="ellipsis" vert="horz" wrap="square" anchor="ctr" anchorCtr="1"/>
          <a:lstStyle/>
          <a:p>
            <a:pPr>
              <a:defRPr sz="900" b="0" i="0" u="none" strike="noStrike" kern="1200" baseline="0">
                <a:solidFill>
                  <a:srgbClr val="48515E"/>
                </a:solidFill>
                <a:latin typeface="+mn-lt"/>
                <a:ea typeface="+mn-ea"/>
                <a:cs typeface="+mn-cs"/>
              </a:defRPr>
            </a:pPr>
            <a:endParaRPr lang="en-US"/>
          </a:p>
        </c:txPr>
      </c:legendEntry>
      <c:legendEntry>
        <c:idx val="3"/>
        <c:txPr>
          <a:bodyPr rot="0" spcFirstLastPara="1" vertOverflow="ellipsis" vert="horz" wrap="square" anchor="ctr" anchorCtr="1"/>
          <a:lstStyle/>
          <a:p>
            <a:pPr>
              <a:defRPr sz="900" b="0" i="0" u="none" strike="noStrike" kern="1200" baseline="0">
                <a:solidFill>
                  <a:srgbClr val="96A5AF"/>
                </a:solidFill>
                <a:latin typeface="+mn-lt"/>
                <a:ea typeface="+mn-ea"/>
                <a:cs typeface="+mn-cs"/>
              </a:defRPr>
            </a:pPr>
            <a:endParaRPr lang="en-US"/>
          </a:p>
        </c:txPr>
      </c:legendEntry>
      <c:layout>
        <c:manualLayout>
          <c:xMode val="edge"/>
          <c:yMode val="edge"/>
          <c:x val="3.7140204271123491E-3"/>
          <c:y val="0.55647501574807379"/>
          <c:w val="0.9917872029932554"/>
          <c:h val="0.33484514435695539"/>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no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1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2.632275422396713E-3"/>
          <c:y val="0"/>
          <c:w val="0.99528487975575219"/>
          <c:h val="0.68761081958033921"/>
        </c:manualLayout>
      </c:layout>
      <c:barChart>
        <c:barDir val="bar"/>
        <c:grouping val="percentStacked"/>
        <c:varyColors val="0"/>
        <c:ser>
          <c:idx val="0"/>
          <c:order val="0"/>
          <c:tx>
            <c:strRef>
              <c:f>Grafieken!$J$35</c:f>
              <c:strCache>
                <c:ptCount val="1"/>
                <c:pt idx="0">
                  <c:v>Nieuw</c:v>
                </c:pt>
              </c:strCache>
            </c:strRef>
          </c:tx>
          <c:spPr>
            <a:solidFill>
              <a:srgbClr val="006194"/>
            </a:solidFill>
            <a:ln cap="sq" cmpd="sng">
              <a:noFill/>
            </a:ln>
            <a:effectLst/>
          </c:spPr>
          <c:invertIfNegative val="0"/>
          <c:val>
            <c:numRef>
              <c:f>Grafieken!$K$35</c:f>
              <c:numCache>
                <c:formatCode>0%</c:formatCode>
                <c:ptCount val="1"/>
                <c:pt idx="0">
                  <c:v>0</c:v>
                </c:pt>
              </c:numCache>
            </c:numRef>
          </c:val>
          <c:extLst>
            <c:ext xmlns:c16="http://schemas.microsoft.com/office/drawing/2014/chart" uri="{C3380CC4-5D6E-409C-BE32-E72D297353CC}">
              <c16:uniqueId val="{00000000-AC33-4043-BFC6-83F013DA8561}"/>
            </c:ext>
          </c:extLst>
        </c:ser>
        <c:ser>
          <c:idx val="1"/>
          <c:order val="1"/>
          <c:tx>
            <c:strRef>
              <c:f>Grafieken!$J$36</c:f>
              <c:strCache>
                <c:ptCount val="1"/>
                <c:pt idx="0">
                  <c:v>Biobased</c:v>
                </c:pt>
              </c:strCache>
            </c:strRef>
          </c:tx>
          <c:spPr>
            <a:solidFill>
              <a:srgbClr val="00ABE7"/>
            </a:solidFill>
            <a:ln>
              <a:noFill/>
            </a:ln>
            <a:effectLst/>
          </c:spPr>
          <c:invertIfNegative val="0"/>
          <c:val>
            <c:numRef>
              <c:f>Grafieken!$K$36</c:f>
              <c:numCache>
                <c:formatCode>0%</c:formatCode>
                <c:ptCount val="1"/>
              </c:numCache>
            </c:numRef>
          </c:val>
          <c:extLst>
            <c:ext xmlns:c16="http://schemas.microsoft.com/office/drawing/2014/chart" uri="{C3380CC4-5D6E-409C-BE32-E72D297353CC}">
              <c16:uniqueId val="{00000001-AC33-4043-BFC6-83F013DA8561}"/>
            </c:ext>
          </c:extLst>
        </c:ser>
        <c:ser>
          <c:idx val="2"/>
          <c:order val="2"/>
          <c:tx>
            <c:strRef>
              <c:f>Grafieken!$J$37</c:f>
              <c:strCache>
                <c:ptCount val="1"/>
                <c:pt idx="0">
                  <c:v>Gerecycled</c:v>
                </c:pt>
              </c:strCache>
            </c:strRef>
          </c:tx>
          <c:spPr>
            <a:solidFill>
              <a:srgbClr val="48515E"/>
            </a:solidFill>
            <a:ln>
              <a:noFill/>
            </a:ln>
            <a:effectLst/>
          </c:spPr>
          <c:invertIfNegative val="0"/>
          <c:val>
            <c:numRef>
              <c:f>Grafieken!$K$37</c:f>
              <c:numCache>
                <c:formatCode>0%</c:formatCode>
                <c:ptCount val="1"/>
              </c:numCache>
            </c:numRef>
          </c:val>
          <c:extLst>
            <c:ext xmlns:c16="http://schemas.microsoft.com/office/drawing/2014/chart" uri="{C3380CC4-5D6E-409C-BE32-E72D297353CC}">
              <c16:uniqueId val="{00000002-AC33-4043-BFC6-83F013DA8561}"/>
            </c:ext>
          </c:extLst>
        </c:ser>
        <c:ser>
          <c:idx val="3"/>
          <c:order val="3"/>
          <c:tx>
            <c:strRef>
              <c:f>Grafieken!$J$38</c:f>
              <c:strCache>
                <c:ptCount val="1"/>
                <c:pt idx="0">
                  <c:v>Hergebruikt</c:v>
                </c:pt>
              </c:strCache>
            </c:strRef>
          </c:tx>
          <c:spPr>
            <a:solidFill>
              <a:srgbClr val="96A5AF"/>
            </a:solidFill>
            <a:ln>
              <a:noFill/>
            </a:ln>
            <a:effectLst/>
          </c:spPr>
          <c:invertIfNegative val="0"/>
          <c:val>
            <c:numRef>
              <c:f>Grafieken!$K$38</c:f>
              <c:numCache>
                <c:formatCode>0%</c:formatCode>
                <c:ptCount val="1"/>
              </c:numCache>
            </c:numRef>
          </c:val>
          <c:extLst>
            <c:ext xmlns:c16="http://schemas.microsoft.com/office/drawing/2014/chart" uri="{C3380CC4-5D6E-409C-BE32-E72D297353CC}">
              <c16:uniqueId val="{00000003-AC33-4043-BFC6-83F013DA8561}"/>
            </c:ext>
          </c:extLst>
        </c:ser>
        <c:dLbls>
          <c:showLegendKey val="0"/>
          <c:showVal val="0"/>
          <c:showCatName val="0"/>
          <c:showSerName val="0"/>
          <c:showPercent val="0"/>
          <c:showBubbleSize val="0"/>
        </c:dLbls>
        <c:gapWidth val="79"/>
        <c:overlap val="100"/>
        <c:axId val="679905120"/>
        <c:axId val="679912320"/>
      </c:barChart>
      <c:catAx>
        <c:axId val="679905120"/>
        <c:scaling>
          <c:orientation val="minMax"/>
        </c:scaling>
        <c:delete val="1"/>
        <c:axPos val="l"/>
        <c:majorGridlines>
          <c:spPr>
            <a:ln w="9525" cap="flat" cmpd="sng" algn="ctr">
              <a:noFill/>
              <a:round/>
            </a:ln>
            <a:effectLst/>
          </c:spPr>
        </c:majorGridlines>
        <c:numFmt formatCode="General" sourceLinked="1"/>
        <c:majorTickMark val="none"/>
        <c:minorTickMark val="none"/>
        <c:tickLblPos val="nextTo"/>
        <c:crossAx val="679912320"/>
        <c:crosses val="autoZero"/>
        <c:auto val="1"/>
        <c:lblAlgn val="ctr"/>
        <c:lblOffset val="100"/>
        <c:noMultiLvlLbl val="0"/>
      </c:catAx>
      <c:valAx>
        <c:axId val="679912320"/>
        <c:scaling>
          <c:orientation val="minMax"/>
        </c:scaling>
        <c:delete val="1"/>
        <c:axPos val="b"/>
        <c:numFmt formatCode="0%" sourceLinked="1"/>
        <c:majorTickMark val="none"/>
        <c:minorTickMark val="none"/>
        <c:tickLblPos val="nextTo"/>
        <c:crossAx val="679905120"/>
        <c:crosses val="autoZero"/>
        <c:crossBetween val="between"/>
      </c:valAx>
      <c:spPr>
        <a:noFill/>
        <a:ln>
          <a:noFill/>
        </a:ln>
        <a:effectLst/>
      </c:spPr>
    </c:plotArea>
    <c:legend>
      <c:legendPos val="t"/>
      <c:legendEntry>
        <c:idx val="0"/>
        <c:txPr>
          <a:bodyPr rot="0" spcFirstLastPara="1" vertOverflow="ellipsis" vert="horz" wrap="square" anchor="ctr" anchorCtr="1"/>
          <a:lstStyle/>
          <a:p>
            <a:pPr>
              <a:defRPr sz="900" b="0" i="0" u="none" strike="noStrike" kern="1200" baseline="0">
                <a:solidFill>
                  <a:srgbClr val="006194"/>
                </a:solidFill>
                <a:latin typeface="+mn-lt"/>
                <a:ea typeface="+mn-ea"/>
                <a:cs typeface="+mn-cs"/>
              </a:defRPr>
            </a:pPr>
            <a:endParaRPr lang="en-US"/>
          </a:p>
        </c:txPr>
      </c:legendEntry>
      <c:legendEntry>
        <c:idx val="1"/>
        <c:txPr>
          <a:bodyPr rot="0" spcFirstLastPara="1" vertOverflow="ellipsis" vert="horz" wrap="square" anchor="ctr" anchorCtr="1"/>
          <a:lstStyle/>
          <a:p>
            <a:pPr>
              <a:defRPr sz="900" b="0" i="0" u="none" strike="noStrike" kern="1200" baseline="0">
                <a:solidFill>
                  <a:srgbClr val="00ABE7"/>
                </a:solidFill>
                <a:latin typeface="+mn-lt"/>
                <a:ea typeface="+mn-ea"/>
                <a:cs typeface="+mn-cs"/>
              </a:defRPr>
            </a:pPr>
            <a:endParaRPr lang="en-US"/>
          </a:p>
        </c:txPr>
      </c:legendEntry>
      <c:legendEntry>
        <c:idx val="2"/>
        <c:txPr>
          <a:bodyPr rot="0" spcFirstLastPara="1" vertOverflow="ellipsis" vert="horz" wrap="square" anchor="ctr" anchorCtr="1"/>
          <a:lstStyle/>
          <a:p>
            <a:pPr>
              <a:defRPr sz="900" b="0" i="0" u="none" strike="noStrike" kern="1200" baseline="0">
                <a:solidFill>
                  <a:srgbClr val="48515E"/>
                </a:solidFill>
                <a:latin typeface="+mn-lt"/>
                <a:ea typeface="+mn-ea"/>
                <a:cs typeface="+mn-cs"/>
              </a:defRPr>
            </a:pPr>
            <a:endParaRPr lang="en-US"/>
          </a:p>
        </c:txPr>
      </c:legendEntry>
      <c:legendEntry>
        <c:idx val="3"/>
        <c:txPr>
          <a:bodyPr rot="0" spcFirstLastPara="1" vertOverflow="ellipsis" vert="horz" wrap="square" anchor="ctr" anchorCtr="1"/>
          <a:lstStyle/>
          <a:p>
            <a:pPr>
              <a:defRPr sz="900" b="0" i="0" u="none" strike="noStrike" kern="1200" baseline="0">
                <a:solidFill>
                  <a:srgbClr val="96A5AF"/>
                </a:solidFill>
                <a:latin typeface="+mn-lt"/>
                <a:ea typeface="+mn-ea"/>
                <a:cs typeface="+mn-cs"/>
              </a:defRPr>
            </a:pPr>
            <a:endParaRPr lang="en-US"/>
          </a:p>
        </c:txPr>
      </c:legendEntry>
      <c:layout>
        <c:manualLayout>
          <c:xMode val="edge"/>
          <c:yMode val="edge"/>
          <c:x val="3.7140204271123491E-3"/>
          <c:y val="0.55647501574807379"/>
          <c:w val="0.9917872029932554"/>
          <c:h val="0.33484514435695539"/>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no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1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2.632275422396713E-3"/>
          <c:y val="0"/>
          <c:w val="0.99528487975575219"/>
          <c:h val="0.68761081958033921"/>
        </c:manualLayout>
      </c:layout>
      <c:barChart>
        <c:barDir val="bar"/>
        <c:grouping val="percentStacked"/>
        <c:varyColors val="0"/>
        <c:ser>
          <c:idx val="0"/>
          <c:order val="0"/>
          <c:tx>
            <c:strRef>
              <c:f>Grafieken!$M$35</c:f>
              <c:strCache>
                <c:ptCount val="1"/>
                <c:pt idx="0">
                  <c:v>Nieuw</c:v>
                </c:pt>
              </c:strCache>
            </c:strRef>
          </c:tx>
          <c:spPr>
            <a:solidFill>
              <a:srgbClr val="006194"/>
            </a:solidFill>
            <a:ln cap="sq" cmpd="sng">
              <a:noFill/>
            </a:ln>
            <a:effectLst/>
          </c:spPr>
          <c:invertIfNegative val="0"/>
          <c:val>
            <c:numRef>
              <c:f>Grafieken!$N$35</c:f>
              <c:numCache>
                <c:formatCode>0%</c:formatCode>
                <c:ptCount val="1"/>
                <c:pt idx="0">
                  <c:v>0</c:v>
                </c:pt>
              </c:numCache>
            </c:numRef>
          </c:val>
          <c:extLst>
            <c:ext xmlns:c16="http://schemas.microsoft.com/office/drawing/2014/chart" uri="{C3380CC4-5D6E-409C-BE32-E72D297353CC}">
              <c16:uniqueId val="{00000000-F719-4CD4-B976-A13F9395CD7B}"/>
            </c:ext>
          </c:extLst>
        </c:ser>
        <c:ser>
          <c:idx val="1"/>
          <c:order val="1"/>
          <c:tx>
            <c:strRef>
              <c:f>Grafieken!$M$36</c:f>
              <c:strCache>
                <c:ptCount val="1"/>
                <c:pt idx="0">
                  <c:v>Biobased</c:v>
                </c:pt>
              </c:strCache>
            </c:strRef>
          </c:tx>
          <c:spPr>
            <a:solidFill>
              <a:srgbClr val="00ABE7"/>
            </a:solidFill>
            <a:ln>
              <a:noFill/>
            </a:ln>
            <a:effectLst/>
          </c:spPr>
          <c:invertIfNegative val="0"/>
          <c:val>
            <c:numRef>
              <c:f>Grafieken!$N$36</c:f>
              <c:numCache>
                <c:formatCode>0%</c:formatCode>
                <c:ptCount val="1"/>
              </c:numCache>
            </c:numRef>
          </c:val>
          <c:extLst>
            <c:ext xmlns:c16="http://schemas.microsoft.com/office/drawing/2014/chart" uri="{C3380CC4-5D6E-409C-BE32-E72D297353CC}">
              <c16:uniqueId val="{00000001-F719-4CD4-B976-A13F9395CD7B}"/>
            </c:ext>
          </c:extLst>
        </c:ser>
        <c:ser>
          <c:idx val="2"/>
          <c:order val="2"/>
          <c:tx>
            <c:strRef>
              <c:f>Grafieken!$M$37</c:f>
              <c:strCache>
                <c:ptCount val="1"/>
                <c:pt idx="0">
                  <c:v>Gerecycled</c:v>
                </c:pt>
              </c:strCache>
            </c:strRef>
          </c:tx>
          <c:spPr>
            <a:solidFill>
              <a:srgbClr val="48515E"/>
            </a:solidFill>
            <a:ln>
              <a:noFill/>
            </a:ln>
            <a:effectLst/>
          </c:spPr>
          <c:invertIfNegative val="0"/>
          <c:val>
            <c:numRef>
              <c:f>Grafieken!$N$37</c:f>
              <c:numCache>
                <c:formatCode>0%</c:formatCode>
                <c:ptCount val="1"/>
              </c:numCache>
            </c:numRef>
          </c:val>
          <c:extLst>
            <c:ext xmlns:c16="http://schemas.microsoft.com/office/drawing/2014/chart" uri="{C3380CC4-5D6E-409C-BE32-E72D297353CC}">
              <c16:uniqueId val="{00000002-F719-4CD4-B976-A13F9395CD7B}"/>
            </c:ext>
          </c:extLst>
        </c:ser>
        <c:ser>
          <c:idx val="3"/>
          <c:order val="3"/>
          <c:tx>
            <c:strRef>
              <c:f>Grafieken!$M$38</c:f>
              <c:strCache>
                <c:ptCount val="1"/>
                <c:pt idx="0">
                  <c:v>Hergebruikt</c:v>
                </c:pt>
              </c:strCache>
            </c:strRef>
          </c:tx>
          <c:spPr>
            <a:solidFill>
              <a:srgbClr val="96A5AF"/>
            </a:solidFill>
            <a:ln>
              <a:noFill/>
            </a:ln>
            <a:effectLst/>
          </c:spPr>
          <c:invertIfNegative val="0"/>
          <c:val>
            <c:numRef>
              <c:f>Grafieken!$N$38</c:f>
              <c:numCache>
                <c:formatCode>0%</c:formatCode>
                <c:ptCount val="1"/>
              </c:numCache>
            </c:numRef>
          </c:val>
          <c:extLst>
            <c:ext xmlns:c16="http://schemas.microsoft.com/office/drawing/2014/chart" uri="{C3380CC4-5D6E-409C-BE32-E72D297353CC}">
              <c16:uniqueId val="{00000003-F719-4CD4-B976-A13F9395CD7B}"/>
            </c:ext>
          </c:extLst>
        </c:ser>
        <c:dLbls>
          <c:showLegendKey val="0"/>
          <c:showVal val="0"/>
          <c:showCatName val="0"/>
          <c:showSerName val="0"/>
          <c:showPercent val="0"/>
          <c:showBubbleSize val="0"/>
        </c:dLbls>
        <c:gapWidth val="79"/>
        <c:overlap val="100"/>
        <c:axId val="679905120"/>
        <c:axId val="679912320"/>
      </c:barChart>
      <c:catAx>
        <c:axId val="679905120"/>
        <c:scaling>
          <c:orientation val="minMax"/>
        </c:scaling>
        <c:delete val="1"/>
        <c:axPos val="l"/>
        <c:majorGridlines>
          <c:spPr>
            <a:ln w="9525" cap="flat" cmpd="sng" algn="ctr">
              <a:noFill/>
              <a:round/>
            </a:ln>
            <a:effectLst/>
          </c:spPr>
        </c:majorGridlines>
        <c:numFmt formatCode="General" sourceLinked="1"/>
        <c:majorTickMark val="none"/>
        <c:minorTickMark val="none"/>
        <c:tickLblPos val="nextTo"/>
        <c:crossAx val="679912320"/>
        <c:crosses val="autoZero"/>
        <c:auto val="1"/>
        <c:lblAlgn val="ctr"/>
        <c:lblOffset val="100"/>
        <c:noMultiLvlLbl val="0"/>
      </c:catAx>
      <c:valAx>
        <c:axId val="679912320"/>
        <c:scaling>
          <c:orientation val="minMax"/>
        </c:scaling>
        <c:delete val="1"/>
        <c:axPos val="b"/>
        <c:numFmt formatCode="0%" sourceLinked="1"/>
        <c:majorTickMark val="none"/>
        <c:minorTickMark val="none"/>
        <c:tickLblPos val="nextTo"/>
        <c:crossAx val="679905120"/>
        <c:crosses val="autoZero"/>
        <c:crossBetween val="between"/>
      </c:valAx>
      <c:spPr>
        <a:noFill/>
        <a:ln>
          <a:noFill/>
        </a:ln>
        <a:effectLst/>
      </c:spPr>
    </c:plotArea>
    <c:legend>
      <c:legendPos val="t"/>
      <c:legendEntry>
        <c:idx val="0"/>
        <c:txPr>
          <a:bodyPr rot="0" spcFirstLastPara="1" vertOverflow="ellipsis" vert="horz" wrap="square" anchor="ctr" anchorCtr="1"/>
          <a:lstStyle/>
          <a:p>
            <a:pPr>
              <a:defRPr sz="900" b="0" i="0" u="none" strike="noStrike" kern="1200" baseline="0">
                <a:solidFill>
                  <a:srgbClr val="006194"/>
                </a:solidFill>
                <a:latin typeface="+mn-lt"/>
                <a:ea typeface="+mn-ea"/>
                <a:cs typeface="+mn-cs"/>
              </a:defRPr>
            </a:pPr>
            <a:endParaRPr lang="en-US"/>
          </a:p>
        </c:txPr>
      </c:legendEntry>
      <c:legendEntry>
        <c:idx val="1"/>
        <c:txPr>
          <a:bodyPr rot="0" spcFirstLastPara="1" vertOverflow="ellipsis" vert="horz" wrap="square" anchor="ctr" anchorCtr="1"/>
          <a:lstStyle/>
          <a:p>
            <a:pPr>
              <a:defRPr sz="900" b="0" i="0" u="none" strike="noStrike" kern="1200" baseline="0">
                <a:solidFill>
                  <a:srgbClr val="00ABE7"/>
                </a:solidFill>
                <a:latin typeface="+mn-lt"/>
                <a:ea typeface="+mn-ea"/>
                <a:cs typeface="+mn-cs"/>
              </a:defRPr>
            </a:pPr>
            <a:endParaRPr lang="en-US"/>
          </a:p>
        </c:txPr>
      </c:legendEntry>
      <c:legendEntry>
        <c:idx val="2"/>
        <c:txPr>
          <a:bodyPr rot="0" spcFirstLastPara="1" vertOverflow="ellipsis" vert="horz" wrap="square" anchor="ctr" anchorCtr="1"/>
          <a:lstStyle/>
          <a:p>
            <a:pPr>
              <a:defRPr sz="900" b="0" i="0" u="none" strike="noStrike" kern="1200" baseline="0">
                <a:solidFill>
                  <a:srgbClr val="48515E"/>
                </a:solidFill>
                <a:latin typeface="+mn-lt"/>
                <a:ea typeface="+mn-ea"/>
                <a:cs typeface="+mn-cs"/>
              </a:defRPr>
            </a:pPr>
            <a:endParaRPr lang="en-US"/>
          </a:p>
        </c:txPr>
      </c:legendEntry>
      <c:legendEntry>
        <c:idx val="3"/>
        <c:txPr>
          <a:bodyPr rot="0" spcFirstLastPara="1" vertOverflow="ellipsis" vert="horz" wrap="square" anchor="ctr" anchorCtr="1"/>
          <a:lstStyle/>
          <a:p>
            <a:pPr>
              <a:defRPr sz="900" b="0" i="0" u="none" strike="noStrike" kern="1200" baseline="0">
                <a:solidFill>
                  <a:srgbClr val="96A5AF"/>
                </a:solidFill>
                <a:latin typeface="+mn-lt"/>
                <a:ea typeface="+mn-ea"/>
                <a:cs typeface="+mn-cs"/>
              </a:defRPr>
            </a:pPr>
            <a:endParaRPr lang="en-US"/>
          </a:p>
        </c:txPr>
      </c:legendEntry>
      <c:layout>
        <c:manualLayout>
          <c:xMode val="edge"/>
          <c:yMode val="edge"/>
          <c:x val="3.7140204271123491E-3"/>
          <c:y val="0.55647501574807379"/>
          <c:w val="0.9917872029932554"/>
          <c:h val="0.33484514435695539"/>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no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1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2.632275422396713E-3"/>
          <c:y val="0"/>
          <c:w val="0.99528487975575219"/>
          <c:h val="0.68761081958033921"/>
        </c:manualLayout>
      </c:layout>
      <c:barChart>
        <c:barDir val="bar"/>
        <c:grouping val="percentStacked"/>
        <c:varyColors val="0"/>
        <c:ser>
          <c:idx val="0"/>
          <c:order val="0"/>
          <c:tx>
            <c:strRef>
              <c:f>Grafieken!$D$51</c:f>
              <c:strCache>
                <c:ptCount val="1"/>
                <c:pt idx="0">
                  <c:v>Nieuw</c:v>
                </c:pt>
              </c:strCache>
            </c:strRef>
          </c:tx>
          <c:spPr>
            <a:solidFill>
              <a:srgbClr val="006194"/>
            </a:solidFill>
            <a:ln cap="sq" cmpd="sng">
              <a:noFill/>
            </a:ln>
            <a:effectLst/>
          </c:spPr>
          <c:invertIfNegative val="0"/>
          <c:val>
            <c:numRef>
              <c:f>Grafieken!$E$51</c:f>
              <c:numCache>
                <c:formatCode>0%</c:formatCode>
                <c:ptCount val="1"/>
                <c:pt idx="0">
                  <c:v>0</c:v>
                </c:pt>
              </c:numCache>
            </c:numRef>
          </c:val>
          <c:extLst>
            <c:ext xmlns:c16="http://schemas.microsoft.com/office/drawing/2014/chart" uri="{C3380CC4-5D6E-409C-BE32-E72D297353CC}">
              <c16:uniqueId val="{00000000-E392-4800-AA98-AE13AFEC1910}"/>
            </c:ext>
          </c:extLst>
        </c:ser>
        <c:ser>
          <c:idx val="1"/>
          <c:order val="1"/>
          <c:tx>
            <c:strRef>
              <c:f>Grafieken!$D$52</c:f>
              <c:strCache>
                <c:ptCount val="1"/>
                <c:pt idx="0">
                  <c:v>Biobased</c:v>
                </c:pt>
              </c:strCache>
            </c:strRef>
          </c:tx>
          <c:spPr>
            <a:solidFill>
              <a:srgbClr val="00ABE7"/>
            </a:solidFill>
            <a:ln>
              <a:noFill/>
            </a:ln>
            <a:effectLst/>
          </c:spPr>
          <c:invertIfNegative val="0"/>
          <c:val>
            <c:numRef>
              <c:f>Grafieken!$E$52</c:f>
              <c:numCache>
                <c:formatCode>0%</c:formatCode>
                <c:ptCount val="1"/>
              </c:numCache>
            </c:numRef>
          </c:val>
          <c:extLst>
            <c:ext xmlns:c16="http://schemas.microsoft.com/office/drawing/2014/chart" uri="{C3380CC4-5D6E-409C-BE32-E72D297353CC}">
              <c16:uniqueId val="{00000001-E392-4800-AA98-AE13AFEC1910}"/>
            </c:ext>
          </c:extLst>
        </c:ser>
        <c:ser>
          <c:idx val="2"/>
          <c:order val="2"/>
          <c:tx>
            <c:strRef>
              <c:f>Grafieken!$D$53</c:f>
              <c:strCache>
                <c:ptCount val="1"/>
                <c:pt idx="0">
                  <c:v>Gerecycled</c:v>
                </c:pt>
              </c:strCache>
            </c:strRef>
          </c:tx>
          <c:spPr>
            <a:solidFill>
              <a:srgbClr val="48515E"/>
            </a:solidFill>
            <a:ln>
              <a:noFill/>
            </a:ln>
            <a:effectLst/>
          </c:spPr>
          <c:invertIfNegative val="0"/>
          <c:val>
            <c:numRef>
              <c:f>Grafieken!$E$53</c:f>
              <c:numCache>
                <c:formatCode>0%</c:formatCode>
                <c:ptCount val="1"/>
              </c:numCache>
            </c:numRef>
          </c:val>
          <c:extLst>
            <c:ext xmlns:c16="http://schemas.microsoft.com/office/drawing/2014/chart" uri="{C3380CC4-5D6E-409C-BE32-E72D297353CC}">
              <c16:uniqueId val="{00000002-E392-4800-AA98-AE13AFEC1910}"/>
            </c:ext>
          </c:extLst>
        </c:ser>
        <c:ser>
          <c:idx val="3"/>
          <c:order val="3"/>
          <c:tx>
            <c:strRef>
              <c:f>Grafieken!$D$54</c:f>
              <c:strCache>
                <c:ptCount val="1"/>
                <c:pt idx="0">
                  <c:v>Hergebruikt</c:v>
                </c:pt>
              </c:strCache>
            </c:strRef>
          </c:tx>
          <c:spPr>
            <a:solidFill>
              <a:srgbClr val="96A5AF"/>
            </a:solidFill>
            <a:ln>
              <a:noFill/>
            </a:ln>
            <a:effectLst/>
          </c:spPr>
          <c:invertIfNegative val="0"/>
          <c:val>
            <c:numRef>
              <c:f>Grafieken!$E$54</c:f>
              <c:numCache>
                <c:formatCode>0%</c:formatCode>
                <c:ptCount val="1"/>
              </c:numCache>
            </c:numRef>
          </c:val>
          <c:extLst>
            <c:ext xmlns:c16="http://schemas.microsoft.com/office/drawing/2014/chart" uri="{C3380CC4-5D6E-409C-BE32-E72D297353CC}">
              <c16:uniqueId val="{00000003-E392-4800-AA98-AE13AFEC1910}"/>
            </c:ext>
          </c:extLst>
        </c:ser>
        <c:dLbls>
          <c:showLegendKey val="0"/>
          <c:showVal val="0"/>
          <c:showCatName val="0"/>
          <c:showSerName val="0"/>
          <c:showPercent val="0"/>
          <c:showBubbleSize val="0"/>
        </c:dLbls>
        <c:gapWidth val="79"/>
        <c:overlap val="100"/>
        <c:axId val="679905120"/>
        <c:axId val="679912320"/>
      </c:barChart>
      <c:catAx>
        <c:axId val="679905120"/>
        <c:scaling>
          <c:orientation val="minMax"/>
        </c:scaling>
        <c:delete val="1"/>
        <c:axPos val="l"/>
        <c:majorGridlines>
          <c:spPr>
            <a:ln w="9525" cap="flat" cmpd="sng" algn="ctr">
              <a:noFill/>
              <a:round/>
            </a:ln>
            <a:effectLst/>
          </c:spPr>
        </c:majorGridlines>
        <c:numFmt formatCode="General" sourceLinked="1"/>
        <c:majorTickMark val="none"/>
        <c:minorTickMark val="none"/>
        <c:tickLblPos val="nextTo"/>
        <c:crossAx val="679912320"/>
        <c:crosses val="autoZero"/>
        <c:auto val="1"/>
        <c:lblAlgn val="ctr"/>
        <c:lblOffset val="100"/>
        <c:noMultiLvlLbl val="0"/>
      </c:catAx>
      <c:valAx>
        <c:axId val="679912320"/>
        <c:scaling>
          <c:orientation val="minMax"/>
        </c:scaling>
        <c:delete val="1"/>
        <c:axPos val="b"/>
        <c:numFmt formatCode="0%" sourceLinked="1"/>
        <c:majorTickMark val="none"/>
        <c:minorTickMark val="none"/>
        <c:tickLblPos val="nextTo"/>
        <c:crossAx val="679905120"/>
        <c:crosses val="autoZero"/>
        <c:crossBetween val="between"/>
      </c:valAx>
      <c:spPr>
        <a:noFill/>
        <a:ln>
          <a:noFill/>
        </a:ln>
        <a:effectLst/>
      </c:spPr>
    </c:plotArea>
    <c:legend>
      <c:legendPos val="t"/>
      <c:legendEntry>
        <c:idx val="0"/>
        <c:txPr>
          <a:bodyPr rot="0" spcFirstLastPara="1" vertOverflow="ellipsis" vert="horz" wrap="square" anchor="ctr" anchorCtr="1"/>
          <a:lstStyle/>
          <a:p>
            <a:pPr>
              <a:defRPr sz="900" b="0" i="0" u="none" strike="noStrike" kern="1200" baseline="0">
                <a:solidFill>
                  <a:srgbClr val="006194"/>
                </a:solidFill>
                <a:latin typeface="+mn-lt"/>
                <a:ea typeface="+mn-ea"/>
                <a:cs typeface="+mn-cs"/>
              </a:defRPr>
            </a:pPr>
            <a:endParaRPr lang="en-US"/>
          </a:p>
        </c:txPr>
      </c:legendEntry>
      <c:legendEntry>
        <c:idx val="1"/>
        <c:txPr>
          <a:bodyPr rot="0" spcFirstLastPara="1" vertOverflow="ellipsis" vert="horz" wrap="square" anchor="ctr" anchorCtr="1"/>
          <a:lstStyle/>
          <a:p>
            <a:pPr>
              <a:defRPr sz="900" b="0" i="0" u="none" strike="noStrike" kern="1200" baseline="0">
                <a:solidFill>
                  <a:srgbClr val="00ABE7"/>
                </a:solidFill>
                <a:latin typeface="+mn-lt"/>
                <a:ea typeface="+mn-ea"/>
                <a:cs typeface="+mn-cs"/>
              </a:defRPr>
            </a:pPr>
            <a:endParaRPr lang="en-US"/>
          </a:p>
        </c:txPr>
      </c:legendEntry>
      <c:legendEntry>
        <c:idx val="2"/>
        <c:txPr>
          <a:bodyPr rot="0" spcFirstLastPara="1" vertOverflow="ellipsis" vert="horz" wrap="square" anchor="ctr" anchorCtr="1"/>
          <a:lstStyle/>
          <a:p>
            <a:pPr>
              <a:defRPr sz="900" b="0" i="0" u="none" strike="noStrike" kern="1200" baseline="0">
                <a:solidFill>
                  <a:srgbClr val="48515E"/>
                </a:solidFill>
                <a:latin typeface="+mn-lt"/>
                <a:ea typeface="+mn-ea"/>
                <a:cs typeface="+mn-cs"/>
              </a:defRPr>
            </a:pPr>
            <a:endParaRPr lang="en-US"/>
          </a:p>
        </c:txPr>
      </c:legendEntry>
      <c:legendEntry>
        <c:idx val="3"/>
        <c:txPr>
          <a:bodyPr rot="0" spcFirstLastPara="1" vertOverflow="ellipsis" vert="horz" wrap="square" anchor="ctr" anchorCtr="1"/>
          <a:lstStyle/>
          <a:p>
            <a:pPr>
              <a:defRPr sz="900" b="0" i="0" u="none" strike="noStrike" kern="1200" baseline="0">
                <a:solidFill>
                  <a:srgbClr val="96A5AF"/>
                </a:solidFill>
                <a:latin typeface="+mn-lt"/>
                <a:ea typeface="+mn-ea"/>
                <a:cs typeface="+mn-cs"/>
              </a:defRPr>
            </a:pPr>
            <a:endParaRPr lang="en-US"/>
          </a:p>
        </c:txPr>
      </c:legendEntry>
      <c:layout>
        <c:manualLayout>
          <c:xMode val="edge"/>
          <c:yMode val="edge"/>
          <c:x val="3.7140204271123491E-3"/>
          <c:y val="0.55647501574807379"/>
          <c:w val="0.9917872029932554"/>
          <c:h val="0.33484514435695539"/>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no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1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2.632275422396713E-3"/>
          <c:y val="0"/>
          <c:w val="0.99528487975575219"/>
          <c:h val="0.68761081958033921"/>
        </c:manualLayout>
      </c:layout>
      <c:barChart>
        <c:barDir val="bar"/>
        <c:grouping val="percentStacked"/>
        <c:varyColors val="0"/>
        <c:ser>
          <c:idx val="0"/>
          <c:order val="0"/>
          <c:tx>
            <c:strRef>
              <c:f>Grafieken!$G$51</c:f>
              <c:strCache>
                <c:ptCount val="1"/>
                <c:pt idx="0">
                  <c:v>Nieuw</c:v>
                </c:pt>
              </c:strCache>
            </c:strRef>
          </c:tx>
          <c:spPr>
            <a:solidFill>
              <a:srgbClr val="006194"/>
            </a:solidFill>
            <a:ln cap="sq" cmpd="sng">
              <a:noFill/>
            </a:ln>
            <a:effectLst/>
          </c:spPr>
          <c:invertIfNegative val="0"/>
          <c:val>
            <c:numRef>
              <c:f>Grafieken!$H$51</c:f>
              <c:numCache>
                <c:formatCode>0%</c:formatCode>
                <c:ptCount val="1"/>
                <c:pt idx="0">
                  <c:v>0</c:v>
                </c:pt>
              </c:numCache>
            </c:numRef>
          </c:val>
          <c:extLst>
            <c:ext xmlns:c16="http://schemas.microsoft.com/office/drawing/2014/chart" uri="{C3380CC4-5D6E-409C-BE32-E72D297353CC}">
              <c16:uniqueId val="{00000000-CCAF-47BC-811A-956252C0E844}"/>
            </c:ext>
          </c:extLst>
        </c:ser>
        <c:ser>
          <c:idx val="1"/>
          <c:order val="1"/>
          <c:tx>
            <c:strRef>
              <c:f>Grafieken!$G$52</c:f>
              <c:strCache>
                <c:ptCount val="1"/>
                <c:pt idx="0">
                  <c:v>Biobased</c:v>
                </c:pt>
              </c:strCache>
            </c:strRef>
          </c:tx>
          <c:spPr>
            <a:solidFill>
              <a:srgbClr val="00ABE7"/>
            </a:solidFill>
            <a:ln>
              <a:noFill/>
            </a:ln>
            <a:effectLst/>
          </c:spPr>
          <c:invertIfNegative val="0"/>
          <c:val>
            <c:numRef>
              <c:f>Grafieken!$H$52</c:f>
              <c:numCache>
                <c:formatCode>0%</c:formatCode>
                <c:ptCount val="1"/>
              </c:numCache>
            </c:numRef>
          </c:val>
          <c:extLst>
            <c:ext xmlns:c16="http://schemas.microsoft.com/office/drawing/2014/chart" uri="{C3380CC4-5D6E-409C-BE32-E72D297353CC}">
              <c16:uniqueId val="{00000001-CCAF-47BC-811A-956252C0E844}"/>
            </c:ext>
          </c:extLst>
        </c:ser>
        <c:ser>
          <c:idx val="2"/>
          <c:order val="2"/>
          <c:tx>
            <c:strRef>
              <c:f>Grafieken!$G$53</c:f>
              <c:strCache>
                <c:ptCount val="1"/>
                <c:pt idx="0">
                  <c:v>Gerecycled</c:v>
                </c:pt>
              </c:strCache>
            </c:strRef>
          </c:tx>
          <c:spPr>
            <a:solidFill>
              <a:srgbClr val="48515E"/>
            </a:solidFill>
            <a:ln>
              <a:noFill/>
            </a:ln>
            <a:effectLst/>
          </c:spPr>
          <c:invertIfNegative val="0"/>
          <c:val>
            <c:numRef>
              <c:f>Grafieken!$H$53</c:f>
              <c:numCache>
                <c:formatCode>0%</c:formatCode>
                <c:ptCount val="1"/>
              </c:numCache>
            </c:numRef>
          </c:val>
          <c:extLst>
            <c:ext xmlns:c16="http://schemas.microsoft.com/office/drawing/2014/chart" uri="{C3380CC4-5D6E-409C-BE32-E72D297353CC}">
              <c16:uniqueId val="{00000002-CCAF-47BC-811A-956252C0E844}"/>
            </c:ext>
          </c:extLst>
        </c:ser>
        <c:ser>
          <c:idx val="3"/>
          <c:order val="3"/>
          <c:tx>
            <c:strRef>
              <c:f>Grafieken!$G$54</c:f>
              <c:strCache>
                <c:ptCount val="1"/>
                <c:pt idx="0">
                  <c:v>Hergebruikt</c:v>
                </c:pt>
              </c:strCache>
            </c:strRef>
          </c:tx>
          <c:spPr>
            <a:solidFill>
              <a:srgbClr val="96A5AF"/>
            </a:solidFill>
            <a:ln>
              <a:noFill/>
            </a:ln>
            <a:effectLst/>
          </c:spPr>
          <c:invertIfNegative val="0"/>
          <c:val>
            <c:numRef>
              <c:f>Grafieken!$H$54</c:f>
              <c:numCache>
                <c:formatCode>0%</c:formatCode>
                <c:ptCount val="1"/>
              </c:numCache>
            </c:numRef>
          </c:val>
          <c:extLst>
            <c:ext xmlns:c16="http://schemas.microsoft.com/office/drawing/2014/chart" uri="{C3380CC4-5D6E-409C-BE32-E72D297353CC}">
              <c16:uniqueId val="{00000003-CCAF-47BC-811A-956252C0E844}"/>
            </c:ext>
          </c:extLst>
        </c:ser>
        <c:dLbls>
          <c:showLegendKey val="0"/>
          <c:showVal val="0"/>
          <c:showCatName val="0"/>
          <c:showSerName val="0"/>
          <c:showPercent val="0"/>
          <c:showBubbleSize val="0"/>
        </c:dLbls>
        <c:gapWidth val="79"/>
        <c:overlap val="100"/>
        <c:axId val="679905120"/>
        <c:axId val="679912320"/>
      </c:barChart>
      <c:catAx>
        <c:axId val="679905120"/>
        <c:scaling>
          <c:orientation val="minMax"/>
        </c:scaling>
        <c:delete val="1"/>
        <c:axPos val="l"/>
        <c:majorGridlines>
          <c:spPr>
            <a:ln w="9525" cap="flat" cmpd="sng" algn="ctr">
              <a:noFill/>
              <a:round/>
            </a:ln>
            <a:effectLst/>
          </c:spPr>
        </c:majorGridlines>
        <c:numFmt formatCode="General" sourceLinked="1"/>
        <c:majorTickMark val="none"/>
        <c:minorTickMark val="none"/>
        <c:tickLblPos val="nextTo"/>
        <c:crossAx val="679912320"/>
        <c:crosses val="autoZero"/>
        <c:auto val="1"/>
        <c:lblAlgn val="ctr"/>
        <c:lblOffset val="100"/>
        <c:noMultiLvlLbl val="0"/>
      </c:catAx>
      <c:valAx>
        <c:axId val="679912320"/>
        <c:scaling>
          <c:orientation val="minMax"/>
        </c:scaling>
        <c:delete val="1"/>
        <c:axPos val="b"/>
        <c:numFmt formatCode="0%" sourceLinked="1"/>
        <c:majorTickMark val="none"/>
        <c:minorTickMark val="none"/>
        <c:tickLblPos val="nextTo"/>
        <c:crossAx val="679905120"/>
        <c:crosses val="autoZero"/>
        <c:crossBetween val="between"/>
      </c:valAx>
      <c:spPr>
        <a:noFill/>
        <a:ln>
          <a:noFill/>
        </a:ln>
        <a:effectLst/>
      </c:spPr>
    </c:plotArea>
    <c:legend>
      <c:legendPos val="t"/>
      <c:legendEntry>
        <c:idx val="0"/>
        <c:txPr>
          <a:bodyPr rot="0" spcFirstLastPara="1" vertOverflow="ellipsis" vert="horz" wrap="square" anchor="ctr" anchorCtr="1"/>
          <a:lstStyle/>
          <a:p>
            <a:pPr>
              <a:defRPr sz="900" b="0" i="0" u="none" strike="noStrike" kern="1200" baseline="0">
                <a:solidFill>
                  <a:srgbClr val="006194"/>
                </a:solidFill>
                <a:latin typeface="+mn-lt"/>
                <a:ea typeface="+mn-ea"/>
                <a:cs typeface="+mn-cs"/>
              </a:defRPr>
            </a:pPr>
            <a:endParaRPr lang="en-US"/>
          </a:p>
        </c:txPr>
      </c:legendEntry>
      <c:legendEntry>
        <c:idx val="1"/>
        <c:txPr>
          <a:bodyPr rot="0" spcFirstLastPara="1" vertOverflow="ellipsis" vert="horz" wrap="square" anchor="ctr" anchorCtr="1"/>
          <a:lstStyle/>
          <a:p>
            <a:pPr>
              <a:defRPr sz="900" b="0" i="0" u="none" strike="noStrike" kern="1200" baseline="0">
                <a:solidFill>
                  <a:srgbClr val="00ABE7"/>
                </a:solidFill>
                <a:latin typeface="+mn-lt"/>
                <a:ea typeface="+mn-ea"/>
                <a:cs typeface="+mn-cs"/>
              </a:defRPr>
            </a:pPr>
            <a:endParaRPr lang="en-US"/>
          </a:p>
        </c:txPr>
      </c:legendEntry>
      <c:legendEntry>
        <c:idx val="2"/>
        <c:txPr>
          <a:bodyPr rot="0" spcFirstLastPara="1" vertOverflow="ellipsis" vert="horz" wrap="square" anchor="ctr" anchorCtr="1"/>
          <a:lstStyle/>
          <a:p>
            <a:pPr>
              <a:defRPr sz="900" b="0" i="0" u="none" strike="noStrike" kern="1200" baseline="0">
                <a:solidFill>
                  <a:srgbClr val="48515E"/>
                </a:solidFill>
                <a:latin typeface="+mn-lt"/>
                <a:ea typeface="+mn-ea"/>
                <a:cs typeface="+mn-cs"/>
              </a:defRPr>
            </a:pPr>
            <a:endParaRPr lang="en-US"/>
          </a:p>
        </c:txPr>
      </c:legendEntry>
      <c:legendEntry>
        <c:idx val="3"/>
        <c:txPr>
          <a:bodyPr rot="0" spcFirstLastPara="1" vertOverflow="ellipsis" vert="horz" wrap="square" anchor="ctr" anchorCtr="1"/>
          <a:lstStyle/>
          <a:p>
            <a:pPr>
              <a:defRPr sz="900" b="0" i="0" u="none" strike="noStrike" kern="1200" baseline="0">
                <a:solidFill>
                  <a:srgbClr val="96A5AF"/>
                </a:solidFill>
                <a:latin typeface="+mn-lt"/>
                <a:ea typeface="+mn-ea"/>
                <a:cs typeface="+mn-cs"/>
              </a:defRPr>
            </a:pPr>
            <a:endParaRPr lang="en-US"/>
          </a:p>
        </c:txPr>
      </c:legendEntry>
      <c:layout>
        <c:manualLayout>
          <c:xMode val="edge"/>
          <c:yMode val="edge"/>
          <c:x val="3.7140204271123491E-3"/>
          <c:y val="0.55647501574807379"/>
          <c:w val="0.9917872029932554"/>
          <c:h val="0.33484514435695539"/>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no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1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2.632275422396713E-3"/>
          <c:y val="0"/>
          <c:w val="0.99528487975575219"/>
          <c:h val="0.68761081958033921"/>
        </c:manualLayout>
      </c:layout>
      <c:barChart>
        <c:barDir val="bar"/>
        <c:grouping val="percentStacked"/>
        <c:varyColors val="0"/>
        <c:ser>
          <c:idx val="0"/>
          <c:order val="0"/>
          <c:tx>
            <c:strRef>
              <c:f>Grafieken!$J$51</c:f>
              <c:strCache>
                <c:ptCount val="1"/>
                <c:pt idx="0">
                  <c:v>Nieuw</c:v>
                </c:pt>
              </c:strCache>
            </c:strRef>
          </c:tx>
          <c:spPr>
            <a:solidFill>
              <a:srgbClr val="006194"/>
            </a:solidFill>
            <a:ln cap="sq" cmpd="sng">
              <a:noFill/>
            </a:ln>
            <a:effectLst/>
          </c:spPr>
          <c:invertIfNegative val="0"/>
          <c:val>
            <c:numRef>
              <c:f>Grafieken!$K$51</c:f>
              <c:numCache>
                <c:formatCode>0%</c:formatCode>
                <c:ptCount val="1"/>
                <c:pt idx="0">
                  <c:v>0</c:v>
                </c:pt>
              </c:numCache>
            </c:numRef>
          </c:val>
          <c:extLst>
            <c:ext xmlns:c16="http://schemas.microsoft.com/office/drawing/2014/chart" uri="{C3380CC4-5D6E-409C-BE32-E72D297353CC}">
              <c16:uniqueId val="{00000000-93B0-4FF5-A75C-024F3BCDBD82}"/>
            </c:ext>
          </c:extLst>
        </c:ser>
        <c:ser>
          <c:idx val="1"/>
          <c:order val="1"/>
          <c:tx>
            <c:strRef>
              <c:f>Grafieken!$J$52</c:f>
              <c:strCache>
                <c:ptCount val="1"/>
                <c:pt idx="0">
                  <c:v>Biobased</c:v>
                </c:pt>
              </c:strCache>
            </c:strRef>
          </c:tx>
          <c:spPr>
            <a:solidFill>
              <a:srgbClr val="00ABE7"/>
            </a:solidFill>
            <a:ln>
              <a:noFill/>
            </a:ln>
            <a:effectLst/>
          </c:spPr>
          <c:invertIfNegative val="0"/>
          <c:val>
            <c:numRef>
              <c:f>Grafieken!$K$52</c:f>
              <c:numCache>
                <c:formatCode>0%</c:formatCode>
                <c:ptCount val="1"/>
              </c:numCache>
            </c:numRef>
          </c:val>
          <c:extLst>
            <c:ext xmlns:c16="http://schemas.microsoft.com/office/drawing/2014/chart" uri="{C3380CC4-5D6E-409C-BE32-E72D297353CC}">
              <c16:uniqueId val="{00000001-93B0-4FF5-A75C-024F3BCDBD82}"/>
            </c:ext>
          </c:extLst>
        </c:ser>
        <c:ser>
          <c:idx val="2"/>
          <c:order val="2"/>
          <c:tx>
            <c:strRef>
              <c:f>Grafieken!$J$53</c:f>
              <c:strCache>
                <c:ptCount val="1"/>
                <c:pt idx="0">
                  <c:v>Gerecycled</c:v>
                </c:pt>
              </c:strCache>
            </c:strRef>
          </c:tx>
          <c:spPr>
            <a:solidFill>
              <a:srgbClr val="48515E"/>
            </a:solidFill>
            <a:ln>
              <a:noFill/>
            </a:ln>
            <a:effectLst/>
          </c:spPr>
          <c:invertIfNegative val="0"/>
          <c:val>
            <c:numRef>
              <c:f>Grafieken!$K$53</c:f>
              <c:numCache>
                <c:formatCode>0%</c:formatCode>
                <c:ptCount val="1"/>
              </c:numCache>
            </c:numRef>
          </c:val>
          <c:extLst>
            <c:ext xmlns:c16="http://schemas.microsoft.com/office/drawing/2014/chart" uri="{C3380CC4-5D6E-409C-BE32-E72D297353CC}">
              <c16:uniqueId val="{00000002-93B0-4FF5-A75C-024F3BCDBD82}"/>
            </c:ext>
          </c:extLst>
        </c:ser>
        <c:ser>
          <c:idx val="3"/>
          <c:order val="3"/>
          <c:tx>
            <c:strRef>
              <c:f>Grafieken!$J$54</c:f>
              <c:strCache>
                <c:ptCount val="1"/>
                <c:pt idx="0">
                  <c:v>Hergebruikt</c:v>
                </c:pt>
              </c:strCache>
            </c:strRef>
          </c:tx>
          <c:spPr>
            <a:solidFill>
              <a:srgbClr val="96A5AF"/>
            </a:solidFill>
            <a:ln>
              <a:noFill/>
            </a:ln>
            <a:effectLst/>
          </c:spPr>
          <c:invertIfNegative val="0"/>
          <c:val>
            <c:numRef>
              <c:f>Grafieken!$K$54</c:f>
              <c:numCache>
                <c:formatCode>0%</c:formatCode>
                <c:ptCount val="1"/>
              </c:numCache>
            </c:numRef>
          </c:val>
          <c:extLst>
            <c:ext xmlns:c16="http://schemas.microsoft.com/office/drawing/2014/chart" uri="{C3380CC4-5D6E-409C-BE32-E72D297353CC}">
              <c16:uniqueId val="{00000003-93B0-4FF5-A75C-024F3BCDBD82}"/>
            </c:ext>
          </c:extLst>
        </c:ser>
        <c:dLbls>
          <c:showLegendKey val="0"/>
          <c:showVal val="0"/>
          <c:showCatName val="0"/>
          <c:showSerName val="0"/>
          <c:showPercent val="0"/>
          <c:showBubbleSize val="0"/>
        </c:dLbls>
        <c:gapWidth val="79"/>
        <c:overlap val="100"/>
        <c:axId val="679905120"/>
        <c:axId val="679912320"/>
      </c:barChart>
      <c:catAx>
        <c:axId val="679905120"/>
        <c:scaling>
          <c:orientation val="minMax"/>
        </c:scaling>
        <c:delete val="1"/>
        <c:axPos val="l"/>
        <c:majorGridlines>
          <c:spPr>
            <a:ln w="9525" cap="flat" cmpd="sng" algn="ctr">
              <a:noFill/>
              <a:round/>
            </a:ln>
            <a:effectLst/>
          </c:spPr>
        </c:majorGridlines>
        <c:numFmt formatCode="General" sourceLinked="1"/>
        <c:majorTickMark val="none"/>
        <c:minorTickMark val="none"/>
        <c:tickLblPos val="nextTo"/>
        <c:crossAx val="679912320"/>
        <c:crosses val="autoZero"/>
        <c:auto val="1"/>
        <c:lblAlgn val="ctr"/>
        <c:lblOffset val="100"/>
        <c:noMultiLvlLbl val="0"/>
      </c:catAx>
      <c:valAx>
        <c:axId val="679912320"/>
        <c:scaling>
          <c:orientation val="minMax"/>
        </c:scaling>
        <c:delete val="1"/>
        <c:axPos val="b"/>
        <c:numFmt formatCode="0%" sourceLinked="1"/>
        <c:majorTickMark val="none"/>
        <c:minorTickMark val="none"/>
        <c:tickLblPos val="nextTo"/>
        <c:crossAx val="679905120"/>
        <c:crosses val="autoZero"/>
        <c:crossBetween val="between"/>
      </c:valAx>
      <c:spPr>
        <a:noFill/>
        <a:ln>
          <a:noFill/>
        </a:ln>
        <a:effectLst/>
      </c:spPr>
    </c:plotArea>
    <c:legend>
      <c:legendPos val="t"/>
      <c:legendEntry>
        <c:idx val="0"/>
        <c:txPr>
          <a:bodyPr rot="0" spcFirstLastPara="1" vertOverflow="ellipsis" vert="horz" wrap="square" anchor="ctr" anchorCtr="1"/>
          <a:lstStyle/>
          <a:p>
            <a:pPr>
              <a:defRPr sz="900" b="0" i="0" u="none" strike="noStrike" kern="1200" baseline="0">
                <a:solidFill>
                  <a:srgbClr val="006194"/>
                </a:solidFill>
                <a:latin typeface="+mn-lt"/>
                <a:ea typeface="+mn-ea"/>
                <a:cs typeface="+mn-cs"/>
              </a:defRPr>
            </a:pPr>
            <a:endParaRPr lang="en-US"/>
          </a:p>
        </c:txPr>
      </c:legendEntry>
      <c:legendEntry>
        <c:idx val="1"/>
        <c:txPr>
          <a:bodyPr rot="0" spcFirstLastPara="1" vertOverflow="ellipsis" vert="horz" wrap="square" anchor="ctr" anchorCtr="1"/>
          <a:lstStyle/>
          <a:p>
            <a:pPr>
              <a:defRPr sz="900" b="0" i="0" u="none" strike="noStrike" kern="1200" baseline="0">
                <a:solidFill>
                  <a:srgbClr val="00ABE7"/>
                </a:solidFill>
                <a:latin typeface="+mn-lt"/>
                <a:ea typeface="+mn-ea"/>
                <a:cs typeface="+mn-cs"/>
              </a:defRPr>
            </a:pPr>
            <a:endParaRPr lang="en-US"/>
          </a:p>
        </c:txPr>
      </c:legendEntry>
      <c:legendEntry>
        <c:idx val="2"/>
        <c:txPr>
          <a:bodyPr rot="0" spcFirstLastPara="1" vertOverflow="ellipsis" vert="horz" wrap="square" anchor="ctr" anchorCtr="1"/>
          <a:lstStyle/>
          <a:p>
            <a:pPr>
              <a:defRPr sz="900" b="0" i="0" u="none" strike="noStrike" kern="1200" baseline="0">
                <a:solidFill>
                  <a:srgbClr val="48515E"/>
                </a:solidFill>
                <a:latin typeface="+mn-lt"/>
                <a:ea typeface="+mn-ea"/>
                <a:cs typeface="+mn-cs"/>
              </a:defRPr>
            </a:pPr>
            <a:endParaRPr lang="en-US"/>
          </a:p>
        </c:txPr>
      </c:legendEntry>
      <c:legendEntry>
        <c:idx val="3"/>
        <c:txPr>
          <a:bodyPr rot="0" spcFirstLastPara="1" vertOverflow="ellipsis" vert="horz" wrap="square" anchor="ctr" anchorCtr="1"/>
          <a:lstStyle/>
          <a:p>
            <a:pPr>
              <a:defRPr sz="900" b="0" i="0" u="none" strike="noStrike" kern="1200" baseline="0">
                <a:solidFill>
                  <a:srgbClr val="96A5AF"/>
                </a:solidFill>
                <a:latin typeface="+mn-lt"/>
                <a:ea typeface="+mn-ea"/>
                <a:cs typeface="+mn-cs"/>
              </a:defRPr>
            </a:pPr>
            <a:endParaRPr lang="en-US"/>
          </a:p>
        </c:txPr>
      </c:legendEntry>
      <c:layout>
        <c:manualLayout>
          <c:xMode val="edge"/>
          <c:yMode val="edge"/>
          <c:x val="3.7140204271123491E-3"/>
          <c:y val="0.55647501574807379"/>
          <c:w val="0.9917872029932554"/>
          <c:h val="0.33484514435695539"/>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no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2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2.632275422396713E-3"/>
          <c:y val="0"/>
          <c:w val="0.99528487975575219"/>
          <c:h val="0.68761081958033921"/>
        </c:manualLayout>
      </c:layout>
      <c:barChart>
        <c:barDir val="bar"/>
        <c:grouping val="percentStacked"/>
        <c:varyColors val="0"/>
        <c:ser>
          <c:idx val="0"/>
          <c:order val="0"/>
          <c:tx>
            <c:strRef>
              <c:f>Grafieken!$M$51</c:f>
              <c:strCache>
                <c:ptCount val="1"/>
                <c:pt idx="0">
                  <c:v>Nieuw</c:v>
                </c:pt>
              </c:strCache>
            </c:strRef>
          </c:tx>
          <c:spPr>
            <a:solidFill>
              <a:srgbClr val="006194"/>
            </a:solidFill>
            <a:ln cap="sq" cmpd="sng">
              <a:noFill/>
            </a:ln>
            <a:effectLst/>
          </c:spPr>
          <c:invertIfNegative val="0"/>
          <c:val>
            <c:numRef>
              <c:f>Grafieken!$N$51</c:f>
              <c:numCache>
                <c:formatCode>0%</c:formatCode>
                <c:ptCount val="1"/>
                <c:pt idx="0">
                  <c:v>0</c:v>
                </c:pt>
              </c:numCache>
            </c:numRef>
          </c:val>
          <c:extLst>
            <c:ext xmlns:c16="http://schemas.microsoft.com/office/drawing/2014/chart" uri="{C3380CC4-5D6E-409C-BE32-E72D297353CC}">
              <c16:uniqueId val="{00000000-C3B6-434D-B186-260A946570A8}"/>
            </c:ext>
          </c:extLst>
        </c:ser>
        <c:ser>
          <c:idx val="1"/>
          <c:order val="1"/>
          <c:tx>
            <c:strRef>
              <c:f>Grafieken!$M$52</c:f>
              <c:strCache>
                <c:ptCount val="1"/>
                <c:pt idx="0">
                  <c:v>Biobased</c:v>
                </c:pt>
              </c:strCache>
            </c:strRef>
          </c:tx>
          <c:spPr>
            <a:solidFill>
              <a:srgbClr val="00ABE7"/>
            </a:solidFill>
            <a:ln>
              <a:noFill/>
            </a:ln>
            <a:effectLst/>
          </c:spPr>
          <c:invertIfNegative val="0"/>
          <c:val>
            <c:numRef>
              <c:f>Grafieken!$N$52</c:f>
              <c:numCache>
                <c:formatCode>0%</c:formatCode>
                <c:ptCount val="1"/>
              </c:numCache>
            </c:numRef>
          </c:val>
          <c:extLst>
            <c:ext xmlns:c16="http://schemas.microsoft.com/office/drawing/2014/chart" uri="{C3380CC4-5D6E-409C-BE32-E72D297353CC}">
              <c16:uniqueId val="{00000001-C3B6-434D-B186-260A946570A8}"/>
            </c:ext>
          </c:extLst>
        </c:ser>
        <c:ser>
          <c:idx val="2"/>
          <c:order val="2"/>
          <c:tx>
            <c:strRef>
              <c:f>Grafieken!$M$53</c:f>
              <c:strCache>
                <c:ptCount val="1"/>
                <c:pt idx="0">
                  <c:v>Gerecycled</c:v>
                </c:pt>
              </c:strCache>
            </c:strRef>
          </c:tx>
          <c:spPr>
            <a:solidFill>
              <a:srgbClr val="48515E"/>
            </a:solidFill>
            <a:ln>
              <a:noFill/>
            </a:ln>
            <a:effectLst/>
          </c:spPr>
          <c:invertIfNegative val="0"/>
          <c:val>
            <c:numRef>
              <c:f>Grafieken!$N$53</c:f>
              <c:numCache>
                <c:formatCode>0%</c:formatCode>
                <c:ptCount val="1"/>
              </c:numCache>
            </c:numRef>
          </c:val>
          <c:extLst>
            <c:ext xmlns:c16="http://schemas.microsoft.com/office/drawing/2014/chart" uri="{C3380CC4-5D6E-409C-BE32-E72D297353CC}">
              <c16:uniqueId val="{00000002-C3B6-434D-B186-260A946570A8}"/>
            </c:ext>
          </c:extLst>
        </c:ser>
        <c:ser>
          <c:idx val="3"/>
          <c:order val="3"/>
          <c:tx>
            <c:strRef>
              <c:f>Grafieken!$M$54</c:f>
              <c:strCache>
                <c:ptCount val="1"/>
                <c:pt idx="0">
                  <c:v>Hergebruikt</c:v>
                </c:pt>
              </c:strCache>
            </c:strRef>
          </c:tx>
          <c:spPr>
            <a:solidFill>
              <a:srgbClr val="96A5AF"/>
            </a:solidFill>
            <a:ln>
              <a:noFill/>
            </a:ln>
            <a:effectLst/>
          </c:spPr>
          <c:invertIfNegative val="0"/>
          <c:val>
            <c:numRef>
              <c:f>Grafieken!$N$54</c:f>
              <c:numCache>
                <c:formatCode>0%</c:formatCode>
                <c:ptCount val="1"/>
              </c:numCache>
            </c:numRef>
          </c:val>
          <c:extLst>
            <c:ext xmlns:c16="http://schemas.microsoft.com/office/drawing/2014/chart" uri="{C3380CC4-5D6E-409C-BE32-E72D297353CC}">
              <c16:uniqueId val="{00000003-C3B6-434D-B186-260A946570A8}"/>
            </c:ext>
          </c:extLst>
        </c:ser>
        <c:dLbls>
          <c:showLegendKey val="0"/>
          <c:showVal val="0"/>
          <c:showCatName val="0"/>
          <c:showSerName val="0"/>
          <c:showPercent val="0"/>
          <c:showBubbleSize val="0"/>
        </c:dLbls>
        <c:gapWidth val="79"/>
        <c:overlap val="100"/>
        <c:axId val="679905120"/>
        <c:axId val="679912320"/>
      </c:barChart>
      <c:catAx>
        <c:axId val="679905120"/>
        <c:scaling>
          <c:orientation val="minMax"/>
        </c:scaling>
        <c:delete val="1"/>
        <c:axPos val="l"/>
        <c:majorGridlines>
          <c:spPr>
            <a:ln w="9525" cap="flat" cmpd="sng" algn="ctr">
              <a:noFill/>
              <a:round/>
            </a:ln>
            <a:effectLst/>
          </c:spPr>
        </c:majorGridlines>
        <c:numFmt formatCode="General" sourceLinked="1"/>
        <c:majorTickMark val="none"/>
        <c:minorTickMark val="none"/>
        <c:tickLblPos val="nextTo"/>
        <c:crossAx val="679912320"/>
        <c:crosses val="autoZero"/>
        <c:auto val="1"/>
        <c:lblAlgn val="ctr"/>
        <c:lblOffset val="100"/>
        <c:noMultiLvlLbl val="0"/>
      </c:catAx>
      <c:valAx>
        <c:axId val="679912320"/>
        <c:scaling>
          <c:orientation val="minMax"/>
        </c:scaling>
        <c:delete val="1"/>
        <c:axPos val="b"/>
        <c:numFmt formatCode="0%" sourceLinked="1"/>
        <c:majorTickMark val="none"/>
        <c:minorTickMark val="none"/>
        <c:tickLblPos val="nextTo"/>
        <c:crossAx val="679905120"/>
        <c:crosses val="autoZero"/>
        <c:crossBetween val="between"/>
      </c:valAx>
      <c:spPr>
        <a:noFill/>
        <a:ln>
          <a:noFill/>
        </a:ln>
        <a:effectLst/>
      </c:spPr>
    </c:plotArea>
    <c:legend>
      <c:legendPos val="t"/>
      <c:legendEntry>
        <c:idx val="0"/>
        <c:txPr>
          <a:bodyPr rot="0" spcFirstLastPara="1" vertOverflow="ellipsis" vert="horz" wrap="square" anchor="ctr" anchorCtr="1"/>
          <a:lstStyle/>
          <a:p>
            <a:pPr>
              <a:defRPr sz="900" b="0" i="0" u="none" strike="noStrike" kern="1200" baseline="0">
                <a:solidFill>
                  <a:srgbClr val="006194"/>
                </a:solidFill>
                <a:latin typeface="+mn-lt"/>
                <a:ea typeface="+mn-ea"/>
                <a:cs typeface="+mn-cs"/>
              </a:defRPr>
            </a:pPr>
            <a:endParaRPr lang="en-US"/>
          </a:p>
        </c:txPr>
      </c:legendEntry>
      <c:legendEntry>
        <c:idx val="1"/>
        <c:txPr>
          <a:bodyPr rot="0" spcFirstLastPara="1" vertOverflow="ellipsis" vert="horz" wrap="square" anchor="ctr" anchorCtr="1"/>
          <a:lstStyle/>
          <a:p>
            <a:pPr>
              <a:defRPr sz="900" b="0" i="0" u="none" strike="noStrike" kern="1200" baseline="0">
                <a:solidFill>
                  <a:srgbClr val="00ABE7"/>
                </a:solidFill>
                <a:latin typeface="+mn-lt"/>
                <a:ea typeface="+mn-ea"/>
                <a:cs typeface="+mn-cs"/>
              </a:defRPr>
            </a:pPr>
            <a:endParaRPr lang="en-US"/>
          </a:p>
        </c:txPr>
      </c:legendEntry>
      <c:legendEntry>
        <c:idx val="2"/>
        <c:txPr>
          <a:bodyPr rot="0" spcFirstLastPara="1" vertOverflow="ellipsis" vert="horz" wrap="square" anchor="ctr" anchorCtr="1"/>
          <a:lstStyle/>
          <a:p>
            <a:pPr>
              <a:defRPr sz="900" b="0" i="0" u="none" strike="noStrike" kern="1200" baseline="0">
                <a:solidFill>
                  <a:srgbClr val="48515E"/>
                </a:solidFill>
                <a:latin typeface="+mn-lt"/>
                <a:ea typeface="+mn-ea"/>
                <a:cs typeface="+mn-cs"/>
              </a:defRPr>
            </a:pPr>
            <a:endParaRPr lang="en-US"/>
          </a:p>
        </c:txPr>
      </c:legendEntry>
      <c:legendEntry>
        <c:idx val="3"/>
        <c:txPr>
          <a:bodyPr rot="0" spcFirstLastPara="1" vertOverflow="ellipsis" vert="horz" wrap="square" anchor="ctr" anchorCtr="1"/>
          <a:lstStyle/>
          <a:p>
            <a:pPr>
              <a:defRPr sz="900" b="0" i="0" u="none" strike="noStrike" kern="1200" baseline="0">
                <a:solidFill>
                  <a:srgbClr val="96A5AF"/>
                </a:solidFill>
                <a:latin typeface="+mn-lt"/>
                <a:ea typeface="+mn-ea"/>
                <a:cs typeface="+mn-cs"/>
              </a:defRPr>
            </a:pPr>
            <a:endParaRPr lang="en-US"/>
          </a:p>
        </c:txPr>
      </c:legendEntry>
      <c:layout>
        <c:manualLayout>
          <c:xMode val="edge"/>
          <c:yMode val="edge"/>
          <c:x val="3.7140204271123491E-3"/>
          <c:y val="0.55647501574807379"/>
          <c:w val="0.9917872029932554"/>
          <c:h val="0.33484514435695539"/>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no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2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2.632275422396713E-3"/>
          <c:y val="0"/>
          <c:w val="0.99528487975575219"/>
          <c:h val="0.68761081958033921"/>
        </c:manualLayout>
      </c:layout>
      <c:barChart>
        <c:barDir val="bar"/>
        <c:grouping val="percentStacked"/>
        <c:varyColors val="0"/>
        <c:ser>
          <c:idx val="0"/>
          <c:order val="0"/>
          <c:tx>
            <c:strRef>
              <c:f>Grafieken!$D$67</c:f>
              <c:strCache>
                <c:ptCount val="1"/>
                <c:pt idx="0">
                  <c:v>Nieuw</c:v>
                </c:pt>
              </c:strCache>
            </c:strRef>
          </c:tx>
          <c:spPr>
            <a:solidFill>
              <a:srgbClr val="006194"/>
            </a:solidFill>
            <a:ln cap="sq" cmpd="sng">
              <a:noFill/>
            </a:ln>
            <a:effectLst/>
          </c:spPr>
          <c:invertIfNegative val="0"/>
          <c:val>
            <c:numRef>
              <c:f>Grafieken!$E$67</c:f>
              <c:numCache>
                <c:formatCode>0%</c:formatCode>
                <c:ptCount val="1"/>
                <c:pt idx="0">
                  <c:v>0</c:v>
                </c:pt>
              </c:numCache>
            </c:numRef>
          </c:val>
          <c:extLst>
            <c:ext xmlns:c16="http://schemas.microsoft.com/office/drawing/2014/chart" uri="{C3380CC4-5D6E-409C-BE32-E72D297353CC}">
              <c16:uniqueId val="{00000000-945C-49B1-9FCC-A8C97E92E38F}"/>
            </c:ext>
          </c:extLst>
        </c:ser>
        <c:ser>
          <c:idx val="1"/>
          <c:order val="1"/>
          <c:tx>
            <c:strRef>
              <c:f>Grafieken!$D$68</c:f>
              <c:strCache>
                <c:ptCount val="1"/>
                <c:pt idx="0">
                  <c:v>Biobased</c:v>
                </c:pt>
              </c:strCache>
            </c:strRef>
          </c:tx>
          <c:spPr>
            <a:solidFill>
              <a:srgbClr val="00ABE7"/>
            </a:solidFill>
            <a:ln>
              <a:noFill/>
            </a:ln>
            <a:effectLst/>
          </c:spPr>
          <c:invertIfNegative val="0"/>
          <c:val>
            <c:numRef>
              <c:f>Grafieken!$E$68</c:f>
              <c:numCache>
                <c:formatCode>0%</c:formatCode>
                <c:ptCount val="1"/>
              </c:numCache>
            </c:numRef>
          </c:val>
          <c:extLst>
            <c:ext xmlns:c16="http://schemas.microsoft.com/office/drawing/2014/chart" uri="{C3380CC4-5D6E-409C-BE32-E72D297353CC}">
              <c16:uniqueId val="{00000001-945C-49B1-9FCC-A8C97E92E38F}"/>
            </c:ext>
          </c:extLst>
        </c:ser>
        <c:ser>
          <c:idx val="2"/>
          <c:order val="2"/>
          <c:tx>
            <c:strRef>
              <c:f>Grafieken!$D$69</c:f>
              <c:strCache>
                <c:ptCount val="1"/>
                <c:pt idx="0">
                  <c:v>Gerecycled</c:v>
                </c:pt>
              </c:strCache>
            </c:strRef>
          </c:tx>
          <c:spPr>
            <a:solidFill>
              <a:srgbClr val="48515E"/>
            </a:solidFill>
            <a:ln>
              <a:noFill/>
            </a:ln>
            <a:effectLst/>
          </c:spPr>
          <c:invertIfNegative val="0"/>
          <c:val>
            <c:numRef>
              <c:f>Grafieken!$E$69</c:f>
              <c:numCache>
                <c:formatCode>0%</c:formatCode>
                <c:ptCount val="1"/>
              </c:numCache>
            </c:numRef>
          </c:val>
          <c:extLst>
            <c:ext xmlns:c16="http://schemas.microsoft.com/office/drawing/2014/chart" uri="{C3380CC4-5D6E-409C-BE32-E72D297353CC}">
              <c16:uniqueId val="{00000002-945C-49B1-9FCC-A8C97E92E38F}"/>
            </c:ext>
          </c:extLst>
        </c:ser>
        <c:ser>
          <c:idx val="3"/>
          <c:order val="3"/>
          <c:tx>
            <c:strRef>
              <c:f>Grafieken!$D$70</c:f>
              <c:strCache>
                <c:ptCount val="1"/>
                <c:pt idx="0">
                  <c:v>Hergebruikt</c:v>
                </c:pt>
              </c:strCache>
            </c:strRef>
          </c:tx>
          <c:spPr>
            <a:solidFill>
              <a:srgbClr val="96A5AF"/>
            </a:solidFill>
            <a:ln>
              <a:noFill/>
            </a:ln>
            <a:effectLst/>
          </c:spPr>
          <c:invertIfNegative val="0"/>
          <c:val>
            <c:numRef>
              <c:f>Grafieken!$E$70</c:f>
              <c:numCache>
                <c:formatCode>0%</c:formatCode>
                <c:ptCount val="1"/>
              </c:numCache>
            </c:numRef>
          </c:val>
          <c:extLst>
            <c:ext xmlns:c16="http://schemas.microsoft.com/office/drawing/2014/chart" uri="{C3380CC4-5D6E-409C-BE32-E72D297353CC}">
              <c16:uniqueId val="{00000003-945C-49B1-9FCC-A8C97E92E38F}"/>
            </c:ext>
          </c:extLst>
        </c:ser>
        <c:dLbls>
          <c:showLegendKey val="0"/>
          <c:showVal val="0"/>
          <c:showCatName val="0"/>
          <c:showSerName val="0"/>
          <c:showPercent val="0"/>
          <c:showBubbleSize val="0"/>
        </c:dLbls>
        <c:gapWidth val="79"/>
        <c:overlap val="100"/>
        <c:axId val="679905120"/>
        <c:axId val="679912320"/>
      </c:barChart>
      <c:catAx>
        <c:axId val="679905120"/>
        <c:scaling>
          <c:orientation val="minMax"/>
        </c:scaling>
        <c:delete val="1"/>
        <c:axPos val="l"/>
        <c:majorGridlines>
          <c:spPr>
            <a:ln w="9525" cap="flat" cmpd="sng" algn="ctr">
              <a:noFill/>
              <a:round/>
            </a:ln>
            <a:effectLst/>
          </c:spPr>
        </c:majorGridlines>
        <c:numFmt formatCode="General" sourceLinked="1"/>
        <c:majorTickMark val="none"/>
        <c:minorTickMark val="none"/>
        <c:tickLblPos val="nextTo"/>
        <c:crossAx val="679912320"/>
        <c:crosses val="autoZero"/>
        <c:auto val="1"/>
        <c:lblAlgn val="ctr"/>
        <c:lblOffset val="100"/>
        <c:noMultiLvlLbl val="0"/>
      </c:catAx>
      <c:valAx>
        <c:axId val="679912320"/>
        <c:scaling>
          <c:orientation val="minMax"/>
        </c:scaling>
        <c:delete val="1"/>
        <c:axPos val="b"/>
        <c:numFmt formatCode="0%" sourceLinked="1"/>
        <c:majorTickMark val="none"/>
        <c:minorTickMark val="none"/>
        <c:tickLblPos val="nextTo"/>
        <c:crossAx val="679905120"/>
        <c:crosses val="autoZero"/>
        <c:crossBetween val="between"/>
      </c:valAx>
      <c:spPr>
        <a:noFill/>
        <a:ln>
          <a:noFill/>
        </a:ln>
        <a:effectLst/>
      </c:spPr>
    </c:plotArea>
    <c:legend>
      <c:legendPos val="t"/>
      <c:legendEntry>
        <c:idx val="0"/>
        <c:txPr>
          <a:bodyPr rot="0" spcFirstLastPara="1" vertOverflow="ellipsis" vert="horz" wrap="square" anchor="ctr" anchorCtr="1"/>
          <a:lstStyle/>
          <a:p>
            <a:pPr>
              <a:defRPr sz="900" b="0" i="0" u="none" strike="noStrike" kern="1200" baseline="0">
                <a:solidFill>
                  <a:srgbClr val="006194"/>
                </a:solidFill>
                <a:latin typeface="+mn-lt"/>
                <a:ea typeface="+mn-ea"/>
                <a:cs typeface="+mn-cs"/>
              </a:defRPr>
            </a:pPr>
            <a:endParaRPr lang="en-US"/>
          </a:p>
        </c:txPr>
      </c:legendEntry>
      <c:legendEntry>
        <c:idx val="1"/>
        <c:txPr>
          <a:bodyPr rot="0" spcFirstLastPara="1" vertOverflow="ellipsis" vert="horz" wrap="square" anchor="ctr" anchorCtr="1"/>
          <a:lstStyle/>
          <a:p>
            <a:pPr>
              <a:defRPr sz="900" b="0" i="0" u="none" strike="noStrike" kern="1200" baseline="0">
                <a:solidFill>
                  <a:srgbClr val="00ABE7"/>
                </a:solidFill>
                <a:latin typeface="+mn-lt"/>
                <a:ea typeface="+mn-ea"/>
                <a:cs typeface="+mn-cs"/>
              </a:defRPr>
            </a:pPr>
            <a:endParaRPr lang="en-US"/>
          </a:p>
        </c:txPr>
      </c:legendEntry>
      <c:legendEntry>
        <c:idx val="2"/>
        <c:txPr>
          <a:bodyPr rot="0" spcFirstLastPara="1" vertOverflow="ellipsis" vert="horz" wrap="square" anchor="ctr" anchorCtr="1"/>
          <a:lstStyle/>
          <a:p>
            <a:pPr>
              <a:defRPr sz="900" b="0" i="0" u="none" strike="noStrike" kern="1200" baseline="0">
                <a:solidFill>
                  <a:srgbClr val="48515E"/>
                </a:solidFill>
                <a:latin typeface="+mn-lt"/>
                <a:ea typeface="+mn-ea"/>
                <a:cs typeface="+mn-cs"/>
              </a:defRPr>
            </a:pPr>
            <a:endParaRPr lang="en-US"/>
          </a:p>
        </c:txPr>
      </c:legendEntry>
      <c:legendEntry>
        <c:idx val="3"/>
        <c:txPr>
          <a:bodyPr rot="0" spcFirstLastPara="1" vertOverflow="ellipsis" vert="horz" wrap="square" anchor="ctr" anchorCtr="1"/>
          <a:lstStyle/>
          <a:p>
            <a:pPr>
              <a:defRPr sz="900" b="0" i="0" u="none" strike="noStrike" kern="1200" baseline="0">
                <a:solidFill>
                  <a:srgbClr val="96A5AF"/>
                </a:solidFill>
                <a:latin typeface="+mn-lt"/>
                <a:ea typeface="+mn-ea"/>
                <a:cs typeface="+mn-cs"/>
              </a:defRPr>
            </a:pPr>
            <a:endParaRPr lang="en-US"/>
          </a:p>
        </c:txPr>
      </c:legendEntry>
      <c:layout>
        <c:manualLayout>
          <c:xMode val="edge"/>
          <c:yMode val="edge"/>
          <c:x val="3.7140204271123491E-3"/>
          <c:y val="0.55647501574807379"/>
          <c:w val="0.9917872029932554"/>
          <c:h val="0.33484514435695539"/>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no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2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2.632275422396713E-3"/>
          <c:y val="0"/>
          <c:w val="0.99528487975575219"/>
          <c:h val="0.68761081958033921"/>
        </c:manualLayout>
      </c:layout>
      <c:barChart>
        <c:barDir val="bar"/>
        <c:grouping val="percentStacked"/>
        <c:varyColors val="0"/>
        <c:ser>
          <c:idx val="0"/>
          <c:order val="0"/>
          <c:tx>
            <c:strRef>
              <c:f>Grafieken!$G$67</c:f>
              <c:strCache>
                <c:ptCount val="1"/>
                <c:pt idx="0">
                  <c:v>Nieuw</c:v>
                </c:pt>
              </c:strCache>
            </c:strRef>
          </c:tx>
          <c:spPr>
            <a:solidFill>
              <a:srgbClr val="006194"/>
            </a:solidFill>
            <a:ln cap="sq" cmpd="sng">
              <a:noFill/>
            </a:ln>
            <a:effectLst/>
          </c:spPr>
          <c:invertIfNegative val="0"/>
          <c:val>
            <c:numRef>
              <c:f>Grafieken!$H$67</c:f>
              <c:numCache>
                <c:formatCode>0%</c:formatCode>
                <c:ptCount val="1"/>
                <c:pt idx="0">
                  <c:v>0</c:v>
                </c:pt>
              </c:numCache>
            </c:numRef>
          </c:val>
          <c:extLst>
            <c:ext xmlns:c16="http://schemas.microsoft.com/office/drawing/2014/chart" uri="{C3380CC4-5D6E-409C-BE32-E72D297353CC}">
              <c16:uniqueId val="{00000000-AFC3-430D-BB87-618FA3D176A8}"/>
            </c:ext>
          </c:extLst>
        </c:ser>
        <c:ser>
          <c:idx val="1"/>
          <c:order val="1"/>
          <c:tx>
            <c:strRef>
              <c:f>Grafieken!$G$68</c:f>
              <c:strCache>
                <c:ptCount val="1"/>
                <c:pt idx="0">
                  <c:v>Biobased</c:v>
                </c:pt>
              </c:strCache>
            </c:strRef>
          </c:tx>
          <c:spPr>
            <a:solidFill>
              <a:srgbClr val="00ABE7"/>
            </a:solidFill>
            <a:ln>
              <a:noFill/>
            </a:ln>
            <a:effectLst/>
          </c:spPr>
          <c:invertIfNegative val="0"/>
          <c:val>
            <c:numRef>
              <c:f>Grafieken!$H$68</c:f>
              <c:numCache>
                <c:formatCode>0%</c:formatCode>
                <c:ptCount val="1"/>
              </c:numCache>
            </c:numRef>
          </c:val>
          <c:extLst>
            <c:ext xmlns:c16="http://schemas.microsoft.com/office/drawing/2014/chart" uri="{C3380CC4-5D6E-409C-BE32-E72D297353CC}">
              <c16:uniqueId val="{00000001-AFC3-430D-BB87-618FA3D176A8}"/>
            </c:ext>
          </c:extLst>
        </c:ser>
        <c:ser>
          <c:idx val="2"/>
          <c:order val="2"/>
          <c:tx>
            <c:strRef>
              <c:f>Grafieken!$G$69</c:f>
              <c:strCache>
                <c:ptCount val="1"/>
                <c:pt idx="0">
                  <c:v>Gerecycled</c:v>
                </c:pt>
              </c:strCache>
            </c:strRef>
          </c:tx>
          <c:spPr>
            <a:solidFill>
              <a:srgbClr val="48515E"/>
            </a:solidFill>
            <a:ln>
              <a:noFill/>
            </a:ln>
            <a:effectLst/>
          </c:spPr>
          <c:invertIfNegative val="0"/>
          <c:val>
            <c:numRef>
              <c:f>Grafieken!$H$69</c:f>
              <c:numCache>
                <c:formatCode>0%</c:formatCode>
                <c:ptCount val="1"/>
              </c:numCache>
            </c:numRef>
          </c:val>
          <c:extLst>
            <c:ext xmlns:c16="http://schemas.microsoft.com/office/drawing/2014/chart" uri="{C3380CC4-5D6E-409C-BE32-E72D297353CC}">
              <c16:uniqueId val="{00000002-AFC3-430D-BB87-618FA3D176A8}"/>
            </c:ext>
          </c:extLst>
        </c:ser>
        <c:ser>
          <c:idx val="3"/>
          <c:order val="3"/>
          <c:tx>
            <c:strRef>
              <c:f>Grafieken!$G$70</c:f>
              <c:strCache>
                <c:ptCount val="1"/>
                <c:pt idx="0">
                  <c:v>Hergebruikt</c:v>
                </c:pt>
              </c:strCache>
            </c:strRef>
          </c:tx>
          <c:spPr>
            <a:solidFill>
              <a:srgbClr val="96A5AF"/>
            </a:solidFill>
            <a:ln>
              <a:noFill/>
            </a:ln>
            <a:effectLst/>
          </c:spPr>
          <c:invertIfNegative val="0"/>
          <c:val>
            <c:numRef>
              <c:f>Grafieken!$H$70</c:f>
              <c:numCache>
                <c:formatCode>0%</c:formatCode>
                <c:ptCount val="1"/>
              </c:numCache>
            </c:numRef>
          </c:val>
          <c:extLst>
            <c:ext xmlns:c16="http://schemas.microsoft.com/office/drawing/2014/chart" uri="{C3380CC4-5D6E-409C-BE32-E72D297353CC}">
              <c16:uniqueId val="{00000003-AFC3-430D-BB87-618FA3D176A8}"/>
            </c:ext>
          </c:extLst>
        </c:ser>
        <c:dLbls>
          <c:showLegendKey val="0"/>
          <c:showVal val="0"/>
          <c:showCatName val="0"/>
          <c:showSerName val="0"/>
          <c:showPercent val="0"/>
          <c:showBubbleSize val="0"/>
        </c:dLbls>
        <c:gapWidth val="79"/>
        <c:overlap val="100"/>
        <c:axId val="679905120"/>
        <c:axId val="679912320"/>
      </c:barChart>
      <c:catAx>
        <c:axId val="679905120"/>
        <c:scaling>
          <c:orientation val="minMax"/>
        </c:scaling>
        <c:delete val="1"/>
        <c:axPos val="l"/>
        <c:majorGridlines>
          <c:spPr>
            <a:ln w="9525" cap="flat" cmpd="sng" algn="ctr">
              <a:noFill/>
              <a:round/>
            </a:ln>
            <a:effectLst/>
          </c:spPr>
        </c:majorGridlines>
        <c:numFmt formatCode="General" sourceLinked="1"/>
        <c:majorTickMark val="none"/>
        <c:minorTickMark val="none"/>
        <c:tickLblPos val="nextTo"/>
        <c:crossAx val="679912320"/>
        <c:crosses val="autoZero"/>
        <c:auto val="1"/>
        <c:lblAlgn val="ctr"/>
        <c:lblOffset val="100"/>
        <c:noMultiLvlLbl val="0"/>
      </c:catAx>
      <c:valAx>
        <c:axId val="679912320"/>
        <c:scaling>
          <c:orientation val="minMax"/>
        </c:scaling>
        <c:delete val="1"/>
        <c:axPos val="b"/>
        <c:numFmt formatCode="0%" sourceLinked="1"/>
        <c:majorTickMark val="none"/>
        <c:minorTickMark val="none"/>
        <c:tickLblPos val="nextTo"/>
        <c:crossAx val="679905120"/>
        <c:crosses val="autoZero"/>
        <c:crossBetween val="between"/>
      </c:valAx>
      <c:spPr>
        <a:noFill/>
        <a:ln>
          <a:noFill/>
        </a:ln>
        <a:effectLst/>
      </c:spPr>
    </c:plotArea>
    <c:legend>
      <c:legendPos val="t"/>
      <c:legendEntry>
        <c:idx val="0"/>
        <c:txPr>
          <a:bodyPr rot="0" spcFirstLastPara="1" vertOverflow="ellipsis" vert="horz" wrap="square" anchor="ctr" anchorCtr="1"/>
          <a:lstStyle/>
          <a:p>
            <a:pPr>
              <a:defRPr sz="900" b="0" i="0" u="none" strike="noStrike" kern="1200" baseline="0">
                <a:solidFill>
                  <a:srgbClr val="006194"/>
                </a:solidFill>
                <a:latin typeface="+mn-lt"/>
                <a:ea typeface="+mn-ea"/>
                <a:cs typeface="+mn-cs"/>
              </a:defRPr>
            </a:pPr>
            <a:endParaRPr lang="en-US"/>
          </a:p>
        </c:txPr>
      </c:legendEntry>
      <c:legendEntry>
        <c:idx val="1"/>
        <c:txPr>
          <a:bodyPr rot="0" spcFirstLastPara="1" vertOverflow="ellipsis" vert="horz" wrap="square" anchor="ctr" anchorCtr="1"/>
          <a:lstStyle/>
          <a:p>
            <a:pPr>
              <a:defRPr sz="900" b="0" i="0" u="none" strike="noStrike" kern="1200" baseline="0">
                <a:solidFill>
                  <a:srgbClr val="00ABE7"/>
                </a:solidFill>
                <a:latin typeface="+mn-lt"/>
                <a:ea typeface="+mn-ea"/>
                <a:cs typeface="+mn-cs"/>
              </a:defRPr>
            </a:pPr>
            <a:endParaRPr lang="en-US"/>
          </a:p>
        </c:txPr>
      </c:legendEntry>
      <c:legendEntry>
        <c:idx val="2"/>
        <c:txPr>
          <a:bodyPr rot="0" spcFirstLastPara="1" vertOverflow="ellipsis" vert="horz" wrap="square" anchor="ctr" anchorCtr="1"/>
          <a:lstStyle/>
          <a:p>
            <a:pPr>
              <a:defRPr sz="900" b="0" i="0" u="none" strike="noStrike" kern="1200" baseline="0">
                <a:solidFill>
                  <a:srgbClr val="48515E"/>
                </a:solidFill>
                <a:latin typeface="+mn-lt"/>
                <a:ea typeface="+mn-ea"/>
                <a:cs typeface="+mn-cs"/>
              </a:defRPr>
            </a:pPr>
            <a:endParaRPr lang="en-US"/>
          </a:p>
        </c:txPr>
      </c:legendEntry>
      <c:legendEntry>
        <c:idx val="3"/>
        <c:txPr>
          <a:bodyPr rot="0" spcFirstLastPara="1" vertOverflow="ellipsis" vert="horz" wrap="square" anchor="ctr" anchorCtr="1"/>
          <a:lstStyle/>
          <a:p>
            <a:pPr>
              <a:defRPr sz="900" b="0" i="0" u="none" strike="noStrike" kern="1200" baseline="0">
                <a:solidFill>
                  <a:srgbClr val="96A5AF"/>
                </a:solidFill>
                <a:latin typeface="+mn-lt"/>
                <a:ea typeface="+mn-ea"/>
                <a:cs typeface="+mn-cs"/>
              </a:defRPr>
            </a:pPr>
            <a:endParaRPr lang="en-US"/>
          </a:p>
        </c:txPr>
      </c:legendEntry>
      <c:layout>
        <c:manualLayout>
          <c:xMode val="edge"/>
          <c:yMode val="edge"/>
          <c:x val="3.7140204271123491E-3"/>
          <c:y val="0.55647501574807379"/>
          <c:w val="0.9917872029932554"/>
          <c:h val="0.33484514435695539"/>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no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2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2.632275422396713E-3"/>
          <c:y val="0"/>
          <c:w val="0.99528487975575219"/>
          <c:h val="0.68761081958033921"/>
        </c:manualLayout>
      </c:layout>
      <c:barChart>
        <c:barDir val="bar"/>
        <c:grouping val="percentStacked"/>
        <c:varyColors val="0"/>
        <c:ser>
          <c:idx val="0"/>
          <c:order val="0"/>
          <c:tx>
            <c:strRef>
              <c:f>Grafieken!$J$67</c:f>
              <c:strCache>
                <c:ptCount val="1"/>
                <c:pt idx="0">
                  <c:v>Nieuw</c:v>
                </c:pt>
              </c:strCache>
            </c:strRef>
          </c:tx>
          <c:spPr>
            <a:solidFill>
              <a:srgbClr val="006194"/>
            </a:solidFill>
            <a:ln cap="sq" cmpd="sng">
              <a:noFill/>
            </a:ln>
            <a:effectLst/>
          </c:spPr>
          <c:invertIfNegative val="0"/>
          <c:val>
            <c:numRef>
              <c:f>Grafieken!$K$67</c:f>
              <c:numCache>
                <c:formatCode>0%</c:formatCode>
                <c:ptCount val="1"/>
                <c:pt idx="0">
                  <c:v>0</c:v>
                </c:pt>
              </c:numCache>
            </c:numRef>
          </c:val>
          <c:extLst>
            <c:ext xmlns:c16="http://schemas.microsoft.com/office/drawing/2014/chart" uri="{C3380CC4-5D6E-409C-BE32-E72D297353CC}">
              <c16:uniqueId val="{00000000-E0A9-40B2-8596-32B3A5FC95A4}"/>
            </c:ext>
          </c:extLst>
        </c:ser>
        <c:ser>
          <c:idx val="1"/>
          <c:order val="1"/>
          <c:tx>
            <c:strRef>
              <c:f>Grafieken!$J$68</c:f>
              <c:strCache>
                <c:ptCount val="1"/>
                <c:pt idx="0">
                  <c:v>Biobased</c:v>
                </c:pt>
              </c:strCache>
            </c:strRef>
          </c:tx>
          <c:spPr>
            <a:solidFill>
              <a:srgbClr val="00ABE7"/>
            </a:solidFill>
            <a:ln>
              <a:noFill/>
            </a:ln>
            <a:effectLst/>
          </c:spPr>
          <c:invertIfNegative val="0"/>
          <c:val>
            <c:numRef>
              <c:f>Grafieken!$K$68</c:f>
              <c:numCache>
                <c:formatCode>0%</c:formatCode>
                <c:ptCount val="1"/>
              </c:numCache>
            </c:numRef>
          </c:val>
          <c:extLst>
            <c:ext xmlns:c16="http://schemas.microsoft.com/office/drawing/2014/chart" uri="{C3380CC4-5D6E-409C-BE32-E72D297353CC}">
              <c16:uniqueId val="{00000001-E0A9-40B2-8596-32B3A5FC95A4}"/>
            </c:ext>
          </c:extLst>
        </c:ser>
        <c:ser>
          <c:idx val="2"/>
          <c:order val="2"/>
          <c:tx>
            <c:strRef>
              <c:f>Grafieken!$J$69</c:f>
              <c:strCache>
                <c:ptCount val="1"/>
                <c:pt idx="0">
                  <c:v>Gerecycled</c:v>
                </c:pt>
              </c:strCache>
            </c:strRef>
          </c:tx>
          <c:spPr>
            <a:solidFill>
              <a:srgbClr val="48515E"/>
            </a:solidFill>
            <a:ln>
              <a:noFill/>
            </a:ln>
            <a:effectLst/>
          </c:spPr>
          <c:invertIfNegative val="0"/>
          <c:val>
            <c:numRef>
              <c:f>Grafieken!$K$69</c:f>
              <c:numCache>
                <c:formatCode>0%</c:formatCode>
                <c:ptCount val="1"/>
              </c:numCache>
            </c:numRef>
          </c:val>
          <c:extLst>
            <c:ext xmlns:c16="http://schemas.microsoft.com/office/drawing/2014/chart" uri="{C3380CC4-5D6E-409C-BE32-E72D297353CC}">
              <c16:uniqueId val="{00000002-E0A9-40B2-8596-32B3A5FC95A4}"/>
            </c:ext>
          </c:extLst>
        </c:ser>
        <c:ser>
          <c:idx val="3"/>
          <c:order val="3"/>
          <c:tx>
            <c:strRef>
              <c:f>Grafieken!$J$70</c:f>
              <c:strCache>
                <c:ptCount val="1"/>
                <c:pt idx="0">
                  <c:v>Hergebruikt</c:v>
                </c:pt>
              </c:strCache>
            </c:strRef>
          </c:tx>
          <c:spPr>
            <a:solidFill>
              <a:srgbClr val="96A5AF"/>
            </a:solidFill>
            <a:ln>
              <a:noFill/>
            </a:ln>
            <a:effectLst/>
          </c:spPr>
          <c:invertIfNegative val="0"/>
          <c:val>
            <c:numRef>
              <c:f>Grafieken!$K$70</c:f>
              <c:numCache>
                <c:formatCode>0%</c:formatCode>
                <c:ptCount val="1"/>
              </c:numCache>
            </c:numRef>
          </c:val>
          <c:extLst>
            <c:ext xmlns:c16="http://schemas.microsoft.com/office/drawing/2014/chart" uri="{C3380CC4-5D6E-409C-BE32-E72D297353CC}">
              <c16:uniqueId val="{00000003-E0A9-40B2-8596-32B3A5FC95A4}"/>
            </c:ext>
          </c:extLst>
        </c:ser>
        <c:dLbls>
          <c:showLegendKey val="0"/>
          <c:showVal val="0"/>
          <c:showCatName val="0"/>
          <c:showSerName val="0"/>
          <c:showPercent val="0"/>
          <c:showBubbleSize val="0"/>
        </c:dLbls>
        <c:gapWidth val="79"/>
        <c:overlap val="100"/>
        <c:axId val="679905120"/>
        <c:axId val="679912320"/>
      </c:barChart>
      <c:catAx>
        <c:axId val="679905120"/>
        <c:scaling>
          <c:orientation val="minMax"/>
        </c:scaling>
        <c:delete val="1"/>
        <c:axPos val="l"/>
        <c:majorGridlines>
          <c:spPr>
            <a:ln w="9525" cap="flat" cmpd="sng" algn="ctr">
              <a:noFill/>
              <a:round/>
            </a:ln>
            <a:effectLst/>
          </c:spPr>
        </c:majorGridlines>
        <c:numFmt formatCode="General" sourceLinked="1"/>
        <c:majorTickMark val="none"/>
        <c:minorTickMark val="none"/>
        <c:tickLblPos val="nextTo"/>
        <c:crossAx val="679912320"/>
        <c:crosses val="autoZero"/>
        <c:auto val="1"/>
        <c:lblAlgn val="ctr"/>
        <c:lblOffset val="100"/>
        <c:noMultiLvlLbl val="0"/>
      </c:catAx>
      <c:valAx>
        <c:axId val="679912320"/>
        <c:scaling>
          <c:orientation val="minMax"/>
        </c:scaling>
        <c:delete val="1"/>
        <c:axPos val="b"/>
        <c:numFmt formatCode="0%" sourceLinked="1"/>
        <c:majorTickMark val="none"/>
        <c:minorTickMark val="none"/>
        <c:tickLblPos val="nextTo"/>
        <c:crossAx val="679905120"/>
        <c:crosses val="autoZero"/>
        <c:crossBetween val="between"/>
      </c:valAx>
      <c:spPr>
        <a:noFill/>
        <a:ln>
          <a:noFill/>
        </a:ln>
        <a:effectLst/>
      </c:spPr>
    </c:plotArea>
    <c:legend>
      <c:legendPos val="t"/>
      <c:legendEntry>
        <c:idx val="0"/>
        <c:txPr>
          <a:bodyPr rot="0" spcFirstLastPara="1" vertOverflow="ellipsis" vert="horz" wrap="square" anchor="ctr" anchorCtr="1"/>
          <a:lstStyle/>
          <a:p>
            <a:pPr>
              <a:defRPr sz="900" b="0" i="0" u="none" strike="noStrike" kern="1200" baseline="0">
                <a:solidFill>
                  <a:srgbClr val="006194"/>
                </a:solidFill>
                <a:latin typeface="+mn-lt"/>
                <a:ea typeface="+mn-ea"/>
                <a:cs typeface="+mn-cs"/>
              </a:defRPr>
            </a:pPr>
            <a:endParaRPr lang="en-US"/>
          </a:p>
        </c:txPr>
      </c:legendEntry>
      <c:legendEntry>
        <c:idx val="1"/>
        <c:txPr>
          <a:bodyPr rot="0" spcFirstLastPara="1" vertOverflow="ellipsis" vert="horz" wrap="square" anchor="ctr" anchorCtr="1"/>
          <a:lstStyle/>
          <a:p>
            <a:pPr>
              <a:defRPr sz="900" b="0" i="0" u="none" strike="noStrike" kern="1200" baseline="0">
                <a:solidFill>
                  <a:srgbClr val="00ABE7"/>
                </a:solidFill>
                <a:latin typeface="+mn-lt"/>
                <a:ea typeface="+mn-ea"/>
                <a:cs typeface="+mn-cs"/>
              </a:defRPr>
            </a:pPr>
            <a:endParaRPr lang="en-US"/>
          </a:p>
        </c:txPr>
      </c:legendEntry>
      <c:legendEntry>
        <c:idx val="2"/>
        <c:txPr>
          <a:bodyPr rot="0" spcFirstLastPara="1" vertOverflow="ellipsis" vert="horz" wrap="square" anchor="ctr" anchorCtr="1"/>
          <a:lstStyle/>
          <a:p>
            <a:pPr>
              <a:defRPr sz="900" b="0" i="0" u="none" strike="noStrike" kern="1200" baseline="0">
                <a:solidFill>
                  <a:srgbClr val="48515E"/>
                </a:solidFill>
                <a:latin typeface="+mn-lt"/>
                <a:ea typeface="+mn-ea"/>
                <a:cs typeface="+mn-cs"/>
              </a:defRPr>
            </a:pPr>
            <a:endParaRPr lang="en-US"/>
          </a:p>
        </c:txPr>
      </c:legendEntry>
      <c:legendEntry>
        <c:idx val="3"/>
        <c:txPr>
          <a:bodyPr rot="0" spcFirstLastPara="1" vertOverflow="ellipsis" vert="horz" wrap="square" anchor="ctr" anchorCtr="1"/>
          <a:lstStyle/>
          <a:p>
            <a:pPr>
              <a:defRPr sz="900" b="0" i="0" u="none" strike="noStrike" kern="1200" baseline="0">
                <a:solidFill>
                  <a:srgbClr val="96A5AF"/>
                </a:solidFill>
                <a:latin typeface="+mn-lt"/>
                <a:ea typeface="+mn-ea"/>
                <a:cs typeface="+mn-cs"/>
              </a:defRPr>
            </a:pPr>
            <a:endParaRPr lang="en-US"/>
          </a:p>
        </c:txPr>
      </c:legendEntry>
      <c:layout>
        <c:manualLayout>
          <c:xMode val="edge"/>
          <c:yMode val="edge"/>
          <c:x val="3.7140204271123491E-3"/>
          <c:y val="0.55647501574807379"/>
          <c:w val="0.9917872029932554"/>
          <c:h val="0.33484514435695539"/>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no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2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2.632275422396713E-3"/>
          <c:y val="0"/>
          <c:w val="0.99528487975575219"/>
          <c:h val="0.68761081958033921"/>
        </c:manualLayout>
      </c:layout>
      <c:barChart>
        <c:barDir val="bar"/>
        <c:grouping val="percentStacked"/>
        <c:varyColors val="0"/>
        <c:ser>
          <c:idx val="0"/>
          <c:order val="0"/>
          <c:tx>
            <c:strRef>
              <c:f>Grafieken!$M$67</c:f>
              <c:strCache>
                <c:ptCount val="1"/>
                <c:pt idx="0">
                  <c:v>Nieuw</c:v>
                </c:pt>
              </c:strCache>
            </c:strRef>
          </c:tx>
          <c:spPr>
            <a:solidFill>
              <a:srgbClr val="006194"/>
            </a:solidFill>
            <a:ln cap="sq" cmpd="sng">
              <a:noFill/>
            </a:ln>
            <a:effectLst/>
          </c:spPr>
          <c:invertIfNegative val="0"/>
          <c:val>
            <c:numRef>
              <c:f>Grafieken!$N$67</c:f>
              <c:numCache>
                <c:formatCode>0%</c:formatCode>
                <c:ptCount val="1"/>
                <c:pt idx="0">
                  <c:v>0</c:v>
                </c:pt>
              </c:numCache>
            </c:numRef>
          </c:val>
          <c:extLst>
            <c:ext xmlns:c16="http://schemas.microsoft.com/office/drawing/2014/chart" uri="{C3380CC4-5D6E-409C-BE32-E72D297353CC}">
              <c16:uniqueId val="{00000000-567E-4BF5-ADDD-59FA716B9BE3}"/>
            </c:ext>
          </c:extLst>
        </c:ser>
        <c:ser>
          <c:idx val="1"/>
          <c:order val="1"/>
          <c:tx>
            <c:strRef>
              <c:f>Grafieken!$M$68</c:f>
              <c:strCache>
                <c:ptCount val="1"/>
                <c:pt idx="0">
                  <c:v>Biobased</c:v>
                </c:pt>
              </c:strCache>
            </c:strRef>
          </c:tx>
          <c:spPr>
            <a:solidFill>
              <a:srgbClr val="00ABE7"/>
            </a:solidFill>
            <a:ln>
              <a:noFill/>
            </a:ln>
            <a:effectLst/>
          </c:spPr>
          <c:invertIfNegative val="0"/>
          <c:val>
            <c:numRef>
              <c:f>Grafieken!$N$68</c:f>
              <c:numCache>
                <c:formatCode>0%</c:formatCode>
                <c:ptCount val="1"/>
              </c:numCache>
            </c:numRef>
          </c:val>
          <c:extLst>
            <c:ext xmlns:c16="http://schemas.microsoft.com/office/drawing/2014/chart" uri="{C3380CC4-5D6E-409C-BE32-E72D297353CC}">
              <c16:uniqueId val="{00000001-567E-4BF5-ADDD-59FA716B9BE3}"/>
            </c:ext>
          </c:extLst>
        </c:ser>
        <c:ser>
          <c:idx val="2"/>
          <c:order val="2"/>
          <c:tx>
            <c:strRef>
              <c:f>Grafieken!$M$69</c:f>
              <c:strCache>
                <c:ptCount val="1"/>
                <c:pt idx="0">
                  <c:v>Gerecycled</c:v>
                </c:pt>
              </c:strCache>
            </c:strRef>
          </c:tx>
          <c:spPr>
            <a:solidFill>
              <a:srgbClr val="48515E"/>
            </a:solidFill>
            <a:ln>
              <a:noFill/>
            </a:ln>
            <a:effectLst/>
          </c:spPr>
          <c:invertIfNegative val="0"/>
          <c:val>
            <c:numRef>
              <c:f>Grafieken!$N$69</c:f>
              <c:numCache>
                <c:formatCode>0%</c:formatCode>
                <c:ptCount val="1"/>
              </c:numCache>
            </c:numRef>
          </c:val>
          <c:extLst>
            <c:ext xmlns:c16="http://schemas.microsoft.com/office/drawing/2014/chart" uri="{C3380CC4-5D6E-409C-BE32-E72D297353CC}">
              <c16:uniqueId val="{00000002-567E-4BF5-ADDD-59FA716B9BE3}"/>
            </c:ext>
          </c:extLst>
        </c:ser>
        <c:ser>
          <c:idx val="3"/>
          <c:order val="3"/>
          <c:tx>
            <c:strRef>
              <c:f>Grafieken!$M$70</c:f>
              <c:strCache>
                <c:ptCount val="1"/>
                <c:pt idx="0">
                  <c:v>Hergebruikt</c:v>
                </c:pt>
              </c:strCache>
            </c:strRef>
          </c:tx>
          <c:spPr>
            <a:solidFill>
              <a:srgbClr val="96A5AF"/>
            </a:solidFill>
            <a:ln>
              <a:noFill/>
            </a:ln>
            <a:effectLst/>
          </c:spPr>
          <c:invertIfNegative val="0"/>
          <c:val>
            <c:numRef>
              <c:f>Grafieken!$N$70</c:f>
              <c:numCache>
                <c:formatCode>0%</c:formatCode>
                <c:ptCount val="1"/>
              </c:numCache>
            </c:numRef>
          </c:val>
          <c:extLst>
            <c:ext xmlns:c16="http://schemas.microsoft.com/office/drawing/2014/chart" uri="{C3380CC4-5D6E-409C-BE32-E72D297353CC}">
              <c16:uniqueId val="{00000003-567E-4BF5-ADDD-59FA716B9BE3}"/>
            </c:ext>
          </c:extLst>
        </c:ser>
        <c:dLbls>
          <c:showLegendKey val="0"/>
          <c:showVal val="0"/>
          <c:showCatName val="0"/>
          <c:showSerName val="0"/>
          <c:showPercent val="0"/>
          <c:showBubbleSize val="0"/>
        </c:dLbls>
        <c:gapWidth val="79"/>
        <c:overlap val="100"/>
        <c:axId val="679905120"/>
        <c:axId val="679912320"/>
      </c:barChart>
      <c:catAx>
        <c:axId val="679905120"/>
        <c:scaling>
          <c:orientation val="minMax"/>
        </c:scaling>
        <c:delete val="1"/>
        <c:axPos val="l"/>
        <c:majorGridlines>
          <c:spPr>
            <a:ln w="9525" cap="flat" cmpd="sng" algn="ctr">
              <a:noFill/>
              <a:round/>
            </a:ln>
            <a:effectLst/>
          </c:spPr>
        </c:majorGridlines>
        <c:numFmt formatCode="General" sourceLinked="1"/>
        <c:majorTickMark val="none"/>
        <c:minorTickMark val="none"/>
        <c:tickLblPos val="nextTo"/>
        <c:crossAx val="679912320"/>
        <c:crosses val="autoZero"/>
        <c:auto val="1"/>
        <c:lblAlgn val="ctr"/>
        <c:lblOffset val="100"/>
        <c:noMultiLvlLbl val="0"/>
      </c:catAx>
      <c:valAx>
        <c:axId val="679912320"/>
        <c:scaling>
          <c:orientation val="minMax"/>
        </c:scaling>
        <c:delete val="1"/>
        <c:axPos val="b"/>
        <c:numFmt formatCode="0%" sourceLinked="1"/>
        <c:majorTickMark val="none"/>
        <c:minorTickMark val="none"/>
        <c:tickLblPos val="nextTo"/>
        <c:crossAx val="679905120"/>
        <c:crosses val="autoZero"/>
        <c:crossBetween val="between"/>
      </c:valAx>
      <c:spPr>
        <a:noFill/>
        <a:ln>
          <a:noFill/>
        </a:ln>
        <a:effectLst/>
      </c:spPr>
    </c:plotArea>
    <c:legend>
      <c:legendPos val="t"/>
      <c:legendEntry>
        <c:idx val="0"/>
        <c:txPr>
          <a:bodyPr rot="0" spcFirstLastPara="1" vertOverflow="ellipsis" vert="horz" wrap="square" anchor="ctr" anchorCtr="1"/>
          <a:lstStyle/>
          <a:p>
            <a:pPr>
              <a:defRPr sz="900" b="0" i="0" u="none" strike="noStrike" kern="1200" baseline="0">
                <a:solidFill>
                  <a:srgbClr val="006194"/>
                </a:solidFill>
                <a:latin typeface="+mn-lt"/>
                <a:ea typeface="+mn-ea"/>
                <a:cs typeface="+mn-cs"/>
              </a:defRPr>
            </a:pPr>
            <a:endParaRPr lang="en-US"/>
          </a:p>
        </c:txPr>
      </c:legendEntry>
      <c:legendEntry>
        <c:idx val="1"/>
        <c:txPr>
          <a:bodyPr rot="0" spcFirstLastPara="1" vertOverflow="ellipsis" vert="horz" wrap="square" anchor="ctr" anchorCtr="1"/>
          <a:lstStyle/>
          <a:p>
            <a:pPr>
              <a:defRPr sz="900" b="0" i="0" u="none" strike="noStrike" kern="1200" baseline="0">
                <a:solidFill>
                  <a:srgbClr val="00ABE7"/>
                </a:solidFill>
                <a:latin typeface="+mn-lt"/>
                <a:ea typeface="+mn-ea"/>
                <a:cs typeface="+mn-cs"/>
              </a:defRPr>
            </a:pPr>
            <a:endParaRPr lang="en-US"/>
          </a:p>
        </c:txPr>
      </c:legendEntry>
      <c:legendEntry>
        <c:idx val="2"/>
        <c:txPr>
          <a:bodyPr rot="0" spcFirstLastPara="1" vertOverflow="ellipsis" vert="horz" wrap="square" anchor="ctr" anchorCtr="1"/>
          <a:lstStyle/>
          <a:p>
            <a:pPr>
              <a:defRPr sz="900" b="0" i="0" u="none" strike="noStrike" kern="1200" baseline="0">
                <a:solidFill>
                  <a:srgbClr val="48515E"/>
                </a:solidFill>
                <a:latin typeface="+mn-lt"/>
                <a:ea typeface="+mn-ea"/>
                <a:cs typeface="+mn-cs"/>
              </a:defRPr>
            </a:pPr>
            <a:endParaRPr lang="en-US"/>
          </a:p>
        </c:txPr>
      </c:legendEntry>
      <c:legendEntry>
        <c:idx val="3"/>
        <c:txPr>
          <a:bodyPr rot="0" spcFirstLastPara="1" vertOverflow="ellipsis" vert="horz" wrap="square" anchor="ctr" anchorCtr="1"/>
          <a:lstStyle/>
          <a:p>
            <a:pPr>
              <a:defRPr sz="900" b="0" i="0" u="none" strike="noStrike" kern="1200" baseline="0">
                <a:solidFill>
                  <a:srgbClr val="96A5AF"/>
                </a:solidFill>
                <a:latin typeface="+mn-lt"/>
                <a:ea typeface="+mn-ea"/>
                <a:cs typeface="+mn-cs"/>
              </a:defRPr>
            </a:pPr>
            <a:endParaRPr lang="en-US"/>
          </a:p>
        </c:txPr>
      </c:legendEntry>
      <c:layout>
        <c:manualLayout>
          <c:xMode val="edge"/>
          <c:yMode val="edge"/>
          <c:x val="3.7140204271123491E-3"/>
          <c:y val="0.55647501574807379"/>
          <c:w val="0.9917872029932554"/>
          <c:h val="0.33484514435695539"/>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no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2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2.632275422396713E-3"/>
          <c:y val="0"/>
          <c:w val="0.99528487975575219"/>
          <c:h val="0.68761081958033921"/>
        </c:manualLayout>
      </c:layout>
      <c:barChart>
        <c:barDir val="bar"/>
        <c:grouping val="percentStacked"/>
        <c:varyColors val="0"/>
        <c:ser>
          <c:idx val="0"/>
          <c:order val="0"/>
          <c:tx>
            <c:strRef>
              <c:f>Grafieken!$D$27</c:f>
              <c:strCache>
                <c:ptCount val="1"/>
                <c:pt idx="0">
                  <c:v>Stort</c:v>
                </c:pt>
              </c:strCache>
            </c:strRef>
          </c:tx>
          <c:spPr>
            <a:solidFill>
              <a:srgbClr val="E41F13"/>
            </a:solidFill>
            <a:ln cap="sq" cmpd="sng">
              <a:noFill/>
            </a:ln>
            <a:effectLst/>
          </c:spPr>
          <c:invertIfNegative val="0"/>
          <c:val>
            <c:numRef>
              <c:f>Grafieken!$E$27</c:f>
              <c:numCache>
                <c:formatCode>0%</c:formatCode>
                <c:ptCount val="1"/>
                <c:pt idx="0">
                  <c:v>0</c:v>
                </c:pt>
              </c:numCache>
            </c:numRef>
          </c:val>
          <c:extLst>
            <c:ext xmlns:c16="http://schemas.microsoft.com/office/drawing/2014/chart" uri="{C3380CC4-5D6E-409C-BE32-E72D297353CC}">
              <c16:uniqueId val="{00000000-73C9-4AC7-981E-C5A70058E722}"/>
            </c:ext>
          </c:extLst>
        </c:ser>
        <c:ser>
          <c:idx val="1"/>
          <c:order val="1"/>
          <c:tx>
            <c:strRef>
              <c:f>Grafieken!$D$28</c:f>
              <c:strCache>
                <c:ptCount val="1"/>
                <c:pt idx="0">
                  <c:v>Verbranden</c:v>
                </c:pt>
              </c:strCache>
            </c:strRef>
          </c:tx>
          <c:spPr>
            <a:solidFill>
              <a:srgbClr val="F39200"/>
            </a:solidFill>
            <a:ln>
              <a:noFill/>
            </a:ln>
            <a:effectLst/>
          </c:spPr>
          <c:invertIfNegative val="0"/>
          <c:val>
            <c:numRef>
              <c:f>Grafieken!$E$28</c:f>
              <c:numCache>
                <c:formatCode>0%</c:formatCode>
                <c:ptCount val="1"/>
              </c:numCache>
            </c:numRef>
          </c:val>
          <c:extLst>
            <c:ext xmlns:c16="http://schemas.microsoft.com/office/drawing/2014/chart" uri="{C3380CC4-5D6E-409C-BE32-E72D297353CC}">
              <c16:uniqueId val="{00000001-73C9-4AC7-981E-C5A70058E722}"/>
            </c:ext>
          </c:extLst>
        </c:ser>
        <c:ser>
          <c:idx val="2"/>
          <c:order val="2"/>
          <c:tx>
            <c:strRef>
              <c:f>Grafieken!$D$29</c:f>
              <c:strCache>
                <c:ptCount val="1"/>
                <c:pt idx="0">
                  <c:v>Recyclen</c:v>
                </c:pt>
              </c:strCache>
            </c:strRef>
          </c:tx>
          <c:spPr>
            <a:solidFill>
              <a:srgbClr val="95C11F"/>
            </a:solidFill>
            <a:ln>
              <a:noFill/>
            </a:ln>
            <a:effectLst/>
          </c:spPr>
          <c:invertIfNegative val="0"/>
          <c:val>
            <c:numRef>
              <c:f>Grafieken!$E$29</c:f>
              <c:numCache>
                <c:formatCode>0%</c:formatCode>
                <c:ptCount val="1"/>
              </c:numCache>
            </c:numRef>
          </c:val>
          <c:extLst>
            <c:ext xmlns:c16="http://schemas.microsoft.com/office/drawing/2014/chart" uri="{C3380CC4-5D6E-409C-BE32-E72D297353CC}">
              <c16:uniqueId val="{00000002-73C9-4AC7-981E-C5A70058E722}"/>
            </c:ext>
          </c:extLst>
        </c:ser>
        <c:ser>
          <c:idx val="3"/>
          <c:order val="3"/>
          <c:tx>
            <c:strRef>
              <c:f>Grafieken!$D$30</c:f>
              <c:strCache>
                <c:ptCount val="1"/>
                <c:pt idx="0">
                  <c:v>Hergebruiken</c:v>
                </c:pt>
              </c:strCache>
            </c:strRef>
          </c:tx>
          <c:spPr>
            <a:solidFill>
              <a:srgbClr val="1F9E35"/>
            </a:solidFill>
            <a:ln>
              <a:noFill/>
            </a:ln>
            <a:effectLst/>
          </c:spPr>
          <c:invertIfNegative val="0"/>
          <c:val>
            <c:numRef>
              <c:f>Grafieken!$E$30</c:f>
              <c:numCache>
                <c:formatCode>0%</c:formatCode>
                <c:ptCount val="1"/>
              </c:numCache>
            </c:numRef>
          </c:val>
          <c:extLst>
            <c:ext xmlns:c16="http://schemas.microsoft.com/office/drawing/2014/chart" uri="{C3380CC4-5D6E-409C-BE32-E72D297353CC}">
              <c16:uniqueId val="{00000003-73C9-4AC7-981E-C5A70058E722}"/>
            </c:ext>
          </c:extLst>
        </c:ser>
        <c:dLbls>
          <c:showLegendKey val="0"/>
          <c:showVal val="0"/>
          <c:showCatName val="0"/>
          <c:showSerName val="0"/>
          <c:showPercent val="0"/>
          <c:showBubbleSize val="0"/>
        </c:dLbls>
        <c:gapWidth val="79"/>
        <c:overlap val="100"/>
        <c:axId val="679905120"/>
        <c:axId val="679912320"/>
      </c:barChart>
      <c:catAx>
        <c:axId val="679905120"/>
        <c:scaling>
          <c:orientation val="minMax"/>
        </c:scaling>
        <c:delete val="1"/>
        <c:axPos val="l"/>
        <c:majorGridlines>
          <c:spPr>
            <a:ln w="9525" cap="flat" cmpd="sng" algn="ctr">
              <a:noFill/>
              <a:round/>
            </a:ln>
            <a:effectLst/>
          </c:spPr>
        </c:majorGridlines>
        <c:numFmt formatCode="General" sourceLinked="1"/>
        <c:majorTickMark val="none"/>
        <c:minorTickMark val="none"/>
        <c:tickLblPos val="nextTo"/>
        <c:crossAx val="679912320"/>
        <c:crosses val="autoZero"/>
        <c:auto val="1"/>
        <c:lblAlgn val="ctr"/>
        <c:lblOffset val="100"/>
        <c:noMultiLvlLbl val="0"/>
      </c:catAx>
      <c:valAx>
        <c:axId val="679912320"/>
        <c:scaling>
          <c:orientation val="minMax"/>
        </c:scaling>
        <c:delete val="1"/>
        <c:axPos val="b"/>
        <c:numFmt formatCode="0%" sourceLinked="1"/>
        <c:majorTickMark val="none"/>
        <c:minorTickMark val="none"/>
        <c:tickLblPos val="nextTo"/>
        <c:crossAx val="679905120"/>
        <c:crosses val="autoZero"/>
        <c:crossBetween val="between"/>
      </c:valAx>
      <c:spPr>
        <a:noFill/>
        <a:ln>
          <a:noFill/>
        </a:ln>
        <a:effectLst/>
      </c:spPr>
    </c:plotArea>
    <c:legend>
      <c:legendPos val="t"/>
      <c:legendEntry>
        <c:idx val="0"/>
        <c:txPr>
          <a:bodyPr rot="0" spcFirstLastPara="1" vertOverflow="ellipsis" vert="horz" wrap="square" anchor="ctr" anchorCtr="1"/>
          <a:lstStyle/>
          <a:p>
            <a:pPr>
              <a:defRPr sz="900" b="0" i="0" u="none" strike="noStrike" kern="1200" baseline="0">
                <a:solidFill>
                  <a:srgbClr val="E41F13"/>
                </a:solidFill>
                <a:latin typeface="+mn-lt"/>
                <a:ea typeface="+mn-ea"/>
                <a:cs typeface="+mn-cs"/>
              </a:defRPr>
            </a:pPr>
            <a:endParaRPr lang="en-US"/>
          </a:p>
        </c:txPr>
      </c:legendEntry>
      <c:legendEntry>
        <c:idx val="1"/>
        <c:txPr>
          <a:bodyPr rot="0" spcFirstLastPara="1" vertOverflow="ellipsis" vert="horz" wrap="square" anchor="ctr" anchorCtr="1"/>
          <a:lstStyle/>
          <a:p>
            <a:pPr>
              <a:defRPr sz="900" b="0" i="0" u="none" strike="noStrike" kern="1200" baseline="0">
                <a:solidFill>
                  <a:srgbClr val="F39200"/>
                </a:solidFill>
                <a:latin typeface="+mn-lt"/>
                <a:ea typeface="+mn-ea"/>
                <a:cs typeface="+mn-cs"/>
              </a:defRPr>
            </a:pPr>
            <a:endParaRPr lang="en-US"/>
          </a:p>
        </c:txPr>
      </c:legendEntry>
      <c:legendEntry>
        <c:idx val="2"/>
        <c:txPr>
          <a:bodyPr rot="0" spcFirstLastPara="1" vertOverflow="ellipsis" vert="horz" wrap="square" anchor="ctr" anchorCtr="1"/>
          <a:lstStyle/>
          <a:p>
            <a:pPr>
              <a:defRPr sz="900" b="0" i="0" u="none" strike="noStrike" kern="1200" baseline="0">
                <a:solidFill>
                  <a:srgbClr val="95C11F"/>
                </a:solidFill>
                <a:latin typeface="+mn-lt"/>
                <a:ea typeface="+mn-ea"/>
                <a:cs typeface="+mn-cs"/>
              </a:defRPr>
            </a:pPr>
            <a:endParaRPr lang="en-US"/>
          </a:p>
        </c:txPr>
      </c:legendEntry>
      <c:legendEntry>
        <c:idx val="3"/>
        <c:txPr>
          <a:bodyPr rot="0" spcFirstLastPara="1" vertOverflow="ellipsis" vert="horz" wrap="square" anchor="ctr" anchorCtr="1"/>
          <a:lstStyle/>
          <a:p>
            <a:pPr>
              <a:defRPr sz="900" b="0" i="0" u="none" strike="noStrike" kern="1200" baseline="0">
                <a:solidFill>
                  <a:srgbClr val="1F9E35"/>
                </a:solidFill>
                <a:latin typeface="+mn-lt"/>
                <a:ea typeface="+mn-ea"/>
                <a:cs typeface="+mn-cs"/>
              </a:defRPr>
            </a:pPr>
            <a:endParaRPr lang="en-US"/>
          </a:p>
        </c:txPr>
      </c:legendEntry>
      <c:layout>
        <c:manualLayout>
          <c:xMode val="edge"/>
          <c:yMode val="edge"/>
          <c:x val="3.7140204271123491E-3"/>
          <c:y val="0.55647501574807379"/>
          <c:w val="0.9917872029932554"/>
          <c:h val="0.33484514435695539"/>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no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2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2.632275422396713E-3"/>
          <c:y val="0"/>
          <c:w val="0.99528487975575219"/>
          <c:h val="0.68761081958033921"/>
        </c:manualLayout>
      </c:layout>
      <c:barChart>
        <c:barDir val="bar"/>
        <c:grouping val="percentStacked"/>
        <c:varyColors val="0"/>
        <c:ser>
          <c:idx val="0"/>
          <c:order val="0"/>
          <c:tx>
            <c:strRef>
              <c:f>Grafieken!$G$27</c:f>
              <c:strCache>
                <c:ptCount val="1"/>
                <c:pt idx="0">
                  <c:v>Stort</c:v>
                </c:pt>
              </c:strCache>
            </c:strRef>
          </c:tx>
          <c:spPr>
            <a:solidFill>
              <a:srgbClr val="E41F13"/>
            </a:solidFill>
            <a:ln cap="sq" cmpd="sng">
              <a:noFill/>
            </a:ln>
            <a:effectLst/>
          </c:spPr>
          <c:invertIfNegative val="0"/>
          <c:val>
            <c:numRef>
              <c:f>Grafieken!$H$27</c:f>
              <c:numCache>
                <c:formatCode>0%</c:formatCode>
                <c:ptCount val="1"/>
                <c:pt idx="0">
                  <c:v>0</c:v>
                </c:pt>
              </c:numCache>
            </c:numRef>
          </c:val>
          <c:extLst>
            <c:ext xmlns:c16="http://schemas.microsoft.com/office/drawing/2014/chart" uri="{C3380CC4-5D6E-409C-BE32-E72D297353CC}">
              <c16:uniqueId val="{00000000-1418-4164-8C68-02F27CAC155F}"/>
            </c:ext>
          </c:extLst>
        </c:ser>
        <c:ser>
          <c:idx val="1"/>
          <c:order val="1"/>
          <c:tx>
            <c:strRef>
              <c:f>Grafieken!$G$28</c:f>
              <c:strCache>
                <c:ptCount val="1"/>
                <c:pt idx="0">
                  <c:v>Verbranden</c:v>
                </c:pt>
              </c:strCache>
            </c:strRef>
          </c:tx>
          <c:spPr>
            <a:solidFill>
              <a:srgbClr val="F39200"/>
            </a:solidFill>
            <a:ln>
              <a:noFill/>
            </a:ln>
            <a:effectLst/>
          </c:spPr>
          <c:invertIfNegative val="0"/>
          <c:val>
            <c:numRef>
              <c:f>Grafieken!$H$28</c:f>
              <c:numCache>
                <c:formatCode>0%</c:formatCode>
                <c:ptCount val="1"/>
              </c:numCache>
            </c:numRef>
          </c:val>
          <c:extLst>
            <c:ext xmlns:c16="http://schemas.microsoft.com/office/drawing/2014/chart" uri="{C3380CC4-5D6E-409C-BE32-E72D297353CC}">
              <c16:uniqueId val="{00000001-1418-4164-8C68-02F27CAC155F}"/>
            </c:ext>
          </c:extLst>
        </c:ser>
        <c:ser>
          <c:idx val="2"/>
          <c:order val="2"/>
          <c:tx>
            <c:strRef>
              <c:f>Grafieken!$G$29</c:f>
              <c:strCache>
                <c:ptCount val="1"/>
                <c:pt idx="0">
                  <c:v>Recyclen</c:v>
                </c:pt>
              </c:strCache>
            </c:strRef>
          </c:tx>
          <c:spPr>
            <a:solidFill>
              <a:srgbClr val="95C11F"/>
            </a:solidFill>
            <a:ln>
              <a:noFill/>
            </a:ln>
            <a:effectLst/>
          </c:spPr>
          <c:invertIfNegative val="0"/>
          <c:val>
            <c:numRef>
              <c:f>Grafieken!$H$29</c:f>
              <c:numCache>
                <c:formatCode>0%</c:formatCode>
                <c:ptCount val="1"/>
              </c:numCache>
            </c:numRef>
          </c:val>
          <c:extLst>
            <c:ext xmlns:c16="http://schemas.microsoft.com/office/drawing/2014/chart" uri="{C3380CC4-5D6E-409C-BE32-E72D297353CC}">
              <c16:uniqueId val="{00000002-1418-4164-8C68-02F27CAC155F}"/>
            </c:ext>
          </c:extLst>
        </c:ser>
        <c:ser>
          <c:idx val="3"/>
          <c:order val="3"/>
          <c:tx>
            <c:strRef>
              <c:f>Grafieken!$G$30</c:f>
              <c:strCache>
                <c:ptCount val="1"/>
                <c:pt idx="0">
                  <c:v>Hergebruiken</c:v>
                </c:pt>
              </c:strCache>
            </c:strRef>
          </c:tx>
          <c:spPr>
            <a:solidFill>
              <a:srgbClr val="1F9E35"/>
            </a:solidFill>
            <a:ln>
              <a:noFill/>
            </a:ln>
            <a:effectLst/>
          </c:spPr>
          <c:invertIfNegative val="0"/>
          <c:val>
            <c:numRef>
              <c:f>Grafieken!$H$30</c:f>
              <c:numCache>
                <c:formatCode>0%</c:formatCode>
                <c:ptCount val="1"/>
              </c:numCache>
            </c:numRef>
          </c:val>
          <c:extLst>
            <c:ext xmlns:c16="http://schemas.microsoft.com/office/drawing/2014/chart" uri="{C3380CC4-5D6E-409C-BE32-E72D297353CC}">
              <c16:uniqueId val="{00000003-1418-4164-8C68-02F27CAC155F}"/>
            </c:ext>
          </c:extLst>
        </c:ser>
        <c:dLbls>
          <c:showLegendKey val="0"/>
          <c:showVal val="0"/>
          <c:showCatName val="0"/>
          <c:showSerName val="0"/>
          <c:showPercent val="0"/>
          <c:showBubbleSize val="0"/>
        </c:dLbls>
        <c:gapWidth val="79"/>
        <c:overlap val="100"/>
        <c:axId val="679905120"/>
        <c:axId val="679912320"/>
      </c:barChart>
      <c:catAx>
        <c:axId val="679905120"/>
        <c:scaling>
          <c:orientation val="minMax"/>
        </c:scaling>
        <c:delete val="1"/>
        <c:axPos val="l"/>
        <c:majorGridlines>
          <c:spPr>
            <a:ln w="9525" cap="flat" cmpd="sng" algn="ctr">
              <a:noFill/>
              <a:round/>
            </a:ln>
            <a:effectLst/>
          </c:spPr>
        </c:majorGridlines>
        <c:numFmt formatCode="General" sourceLinked="1"/>
        <c:majorTickMark val="none"/>
        <c:minorTickMark val="none"/>
        <c:tickLblPos val="nextTo"/>
        <c:crossAx val="679912320"/>
        <c:crosses val="autoZero"/>
        <c:auto val="1"/>
        <c:lblAlgn val="ctr"/>
        <c:lblOffset val="100"/>
        <c:noMultiLvlLbl val="0"/>
      </c:catAx>
      <c:valAx>
        <c:axId val="679912320"/>
        <c:scaling>
          <c:orientation val="minMax"/>
        </c:scaling>
        <c:delete val="1"/>
        <c:axPos val="b"/>
        <c:numFmt formatCode="0%" sourceLinked="1"/>
        <c:majorTickMark val="none"/>
        <c:minorTickMark val="none"/>
        <c:tickLblPos val="nextTo"/>
        <c:crossAx val="679905120"/>
        <c:crosses val="autoZero"/>
        <c:crossBetween val="between"/>
      </c:valAx>
      <c:spPr>
        <a:noFill/>
        <a:ln>
          <a:noFill/>
        </a:ln>
        <a:effectLst/>
      </c:spPr>
    </c:plotArea>
    <c:legend>
      <c:legendPos val="t"/>
      <c:legendEntry>
        <c:idx val="0"/>
        <c:txPr>
          <a:bodyPr rot="0" spcFirstLastPara="1" vertOverflow="ellipsis" vert="horz" wrap="square" anchor="ctr" anchorCtr="1"/>
          <a:lstStyle/>
          <a:p>
            <a:pPr>
              <a:defRPr sz="900" b="0" i="0" u="none" strike="noStrike" kern="1200" baseline="0">
                <a:solidFill>
                  <a:srgbClr val="E41F13"/>
                </a:solidFill>
                <a:latin typeface="+mn-lt"/>
                <a:ea typeface="+mn-ea"/>
                <a:cs typeface="+mn-cs"/>
              </a:defRPr>
            </a:pPr>
            <a:endParaRPr lang="en-US"/>
          </a:p>
        </c:txPr>
      </c:legendEntry>
      <c:legendEntry>
        <c:idx val="1"/>
        <c:txPr>
          <a:bodyPr rot="0" spcFirstLastPara="1" vertOverflow="ellipsis" vert="horz" wrap="square" anchor="ctr" anchorCtr="1"/>
          <a:lstStyle/>
          <a:p>
            <a:pPr>
              <a:defRPr sz="900" b="0" i="0" u="none" strike="noStrike" kern="1200" baseline="0">
                <a:solidFill>
                  <a:srgbClr val="F39200"/>
                </a:solidFill>
                <a:latin typeface="+mn-lt"/>
                <a:ea typeface="+mn-ea"/>
                <a:cs typeface="+mn-cs"/>
              </a:defRPr>
            </a:pPr>
            <a:endParaRPr lang="en-US"/>
          </a:p>
        </c:txPr>
      </c:legendEntry>
      <c:legendEntry>
        <c:idx val="2"/>
        <c:txPr>
          <a:bodyPr rot="0" spcFirstLastPara="1" vertOverflow="ellipsis" vert="horz" wrap="square" anchor="ctr" anchorCtr="1"/>
          <a:lstStyle/>
          <a:p>
            <a:pPr>
              <a:defRPr sz="900" b="0" i="0" u="none" strike="noStrike" kern="1200" baseline="0">
                <a:solidFill>
                  <a:srgbClr val="95C11F"/>
                </a:solidFill>
                <a:latin typeface="+mn-lt"/>
                <a:ea typeface="+mn-ea"/>
                <a:cs typeface="+mn-cs"/>
              </a:defRPr>
            </a:pPr>
            <a:endParaRPr lang="en-US"/>
          </a:p>
        </c:txPr>
      </c:legendEntry>
      <c:legendEntry>
        <c:idx val="3"/>
        <c:txPr>
          <a:bodyPr rot="0" spcFirstLastPara="1" vertOverflow="ellipsis" vert="horz" wrap="square" anchor="ctr" anchorCtr="1"/>
          <a:lstStyle/>
          <a:p>
            <a:pPr>
              <a:defRPr sz="900" b="0" i="0" u="none" strike="noStrike" kern="1200" baseline="0">
                <a:solidFill>
                  <a:srgbClr val="1F9E35"/>
                </a:solidFill>
                <a:latin typeface="+mn-lt"/>
                <a:ea typeface="+mn-ea"/>
                <a:cs typeface="+mn-cs"/>
              </a:defRPr>
            </a:pPr>
            <a:endParaRPr lang="en-US"/>
          </a:p>
        </c:txPr>
      </c:legendEntry>
      <c:layout>
        <c:manualLayout>
          <c:xMode val="edge"/>
          <c:yMode val="edge"/>
          <c:x val="3.7140204271123491E-3"/>
          <c:y val="0.55647501574807379"/>
          <c:w val="0.9917872029932554"/>
          <c:h val="0.33484514435695539"/>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no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2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2.632275422396713E-3"/>
          <c:y val="0"/>
          <c:w val="0.99528487975575219"/>
          <c:h val="0.68761081958033921"/>
        </c:manualLayout>
      </c:layout>
      <c:barChart>
        <c:barDir val="bar"/>
        <c:grouping val="percentStacked"/>
        <c:varyColors val="0"/>
        <c:ser>
          <c:idx val="0"/>
          <c:order val="0"/>
          <c:tx>
            <c:strRef>
              <c:f>Grafieken!$J$27</c:f>
              <c:strCache>
                <c:ptCount val="1"/>
                <c:pt idx="0">
                  <c:v>Stort</c:v>
                </c:pt>
              </c:strCache>
            </c:strRef>
          </c:tx>
          <c:spPr>
            <a:solidFill>
              <a:srgbClr val="E41F13"/>
            </a:solidFill>
            <a:ln cap="sq" cmpd="sng">
              <a:noFill/>
            </a:ln>
            <a:effectLst/>
          </c:spPr>
          <c:invertIfNegative val="0"/>
          <c:val>
            <c:numRef>
              <c:f>Grafieken!$K$27</c:f>
              <c:numCache>
                <c:formatCode>0%</c:formatCode>
                <c:ptCount val="1"/>
                <c:pt idx="0">
                  <c:v>0</c:v>
                </c:pt>
              </c:numCache>
            </c:numRef>
          </c:val>
          <c:extLst>
            <c:ext xmlns:c16="http://schemas.microsoft.com/office/drawing/2014/chart" uri="{C3380CC4-5D6E-409C-BE32-E72D297353CC}">
              <c16:uniqueId val="{00000000-0A63-4EC8-A420-FCA52B374A7A}"/>
            </c:ext>
          </c:extLst>
        </c:ser>
        <c:ser>
          <c:idx val="1"/>
          <c:order val="1"/>
          <c:tx>
            <c:strRef>
              <c:f>Grafieken!$J$28</c:f>
              <c:strCache>
                <c:ptCount val="1"/>
                <c:pt idx="0">
                  <c:v>Verbranden</c:v>
                </c:pt>
              </c:strCache>
            </c:strRef>
          </c:tx>
          <c:spPr>
            <a:solidFill>
              <a:srgbClr val="F39200"/>
            </a:solidFill>
            <a:ln>
              <a:noFill/>
            </a:ln>
            <a:effectLst/>
          </c:spPr>
          <c:invertIfNegative val="0"/>
          <c:val>
            <c:numRef>
              <c:f>Grafieken!$K$28</c:f>
              <c:numCache>
                <c:formatCode>0%</c:formatCode>
                <c:ptCount val="1"/>
              </c:numCache>
            </c:numRef>
          </c:val>
          <c:extLst>
            <c:ext xmlns:c16="http://schemas.microsoft.com/office/drawing/2014/chart" uri="{C3380CC4-5D6E-409C-BE32-E72D297353CC}">
              <c16:uniqueId val="{00000001-0A63-4EC8-A420-FCA52B374A7A}"/>
            </c:ext>
          </c:extLst>
        </c:ser>
        <c:ser>
          <c:idx val="2"/>
          <c:order val="2"/>
          <c:tx>
            <c:strRef>
              <c:f>Grafieken!$J$29</c:f>
              <c:strCache>
                <c:ptCount val="1"/>
                <c:pt idx="0">
                  <c:v>Recyclen</c:v>
                </c:pt>
              </c:strCache>
            </c:strRef>
          </c:tx>
          <c:spPr>
            <a:solidFill>
              <a:srgbClr val="95C11F"/>
            </a:solidFill>
            <a:ln>
              <a:noFill/>
            </a:ln>
            <a:effectLst/>
          </c:spPr>
          <c:invertIfNegative val="0"/>
          <c:val>
            <c:numRef>
              <c:f>Grafieken!$K$29</c:f>
              <c:numCache>
                <c:formatCode>0%</c:formatCode>
                <c:ptCount val="1"/>
              </c:numCache>
            </c:numRef>
          </c:val>
          <c:extLst>
            <c:ext xmlns:c16="http://schemas.microsoft.com/office/drawing/2014/chart" uri="{C3380CC4-5D6E-409C-BE32-E72D297353CC}">
              <c16:uniqueId val="{00000002-0A63-4EC8-A420-FCA52B374A7A}"/>
            </c:ext>
          </c:extLst>
        </c:ser>
        <c:ser>
          <c:idx val="3"/>
          <c:order val="3"/>
          <c:tx>
            <c:strRef>
              <c:f>Grafieken!$J$30</c:f>
              <c:strCache>
                <c:ptCount val="1"/>
                <c:pt idx="0">
                  <c:v>Hergebruiken</c:v>
                </c:pt>
              </c:strCache>
            </c:strRef>
          </c:tx>
          <c:spPr>
            <a:solidFill>
              <a:srgbClr val="1F9E35"/>
            </a:solidFill>
            <a:ln>
              <a:noFill/>
            </a:ln>
            <a:effectLst/>
          </c:spPr>
          <c:invertIfNegative val="0"/>
          <c:val>
            <c:numRef>
              <c:f>Grafieken!$K$30</c:f>
              <c:numCache>
                <c:formatCode>0%</c:formatCode>
                <c:ptCount val="1"/>
              </c:numCache>
            </c:numRef>
          </c:val>
          <c:extLst>
            <c:ext xmlns:c16="http://schemas.microsoft.com/office/drawing/2014/chart" uri="{C3380CC4-5D6E-409C-BE32-E72D297353CC}">
              <c16:uniqueId val="{00000003-0A63-4EC8-A420-FCA52B374A7A}"/>
            </c:ext>
          </c:extLst>
        </c:ser>
        <c:dLbls>
          <c:showLegendKey val="0"/>
          <c:showVal val="0"/>
          <c:showCatName val="0"/>
          <c:showSerName val="0"/>
          <c:showPercent val="0"/>
          <c:showBubbleSize val="0"/>
        </c:dLbls>
        <c:gapWidth val="79"/>
        <c:overlap val="100"/>
        <c:axId val="679905120"/>
        <c:axId val="679912320"/>
      </c:barChart>
      <c:catAx>
        <c:axId val="679905120"/>
        <c:scaling>
          <c:orientation val="minMax"/>
        </c:scaling>
        <c:delete val="1"/>
        <c:axPos val="l"/>
        <c:majorGridlines>
          <c:spPr>
            <a:ln w="9525" cap="flat" cmpd="sng" algn="ctr">
              <a:noFill/>
              <a:round/>
            </a:ln>
            <a:effectLst/>
          </c:spPr>
        </c:majorGridlines>
        <c:numFmt formatCode="General" sourceLinked="1"/>
        <c:majorTickMark val="none"/>
        <c:minorTickMark val="none"/>
        <c:tickLblPos val="nextTo"/>
        <c:crossAx val="679912320"/>
        <c:crosses val="autoZero"/>
        <c:auto val="1"/>
        <c:lblAlgn val="ctr"/>
        <c:lblOffset val="100"/>
        <c:noMultiLvlLbl val="0"/>
      </c:catAx>
      <c:valAx>
        <c:axId val="679912320"/>
        <c:scaling>
          <c:orientation val="minMax"/>
        </c:scaling>
        <c:delete val="1"/>
        <c:axPos val="b"/>
        <c:numFmt formatCode="0%" sourceLinked="1"/>
        <c:majorTickMark val="none"/>
        <c:minorTickMark val="none"/>
        <c:tickLblPos val="nextTo"/>
        <c:crossAx val="679905120"/>
        <c:crosses val="autoZero"/>
        <c:crossBetween val="between"/>
      </c:valAx>
      <c:spPr>
        <a:noFill/>
        <a:ln>
          <a:noFill/>
        </a:ln>
        <a:effectLst/>
      </c:spPr>
    </c:plotArea>
    <c:legend>
      <c:legendPos val="t"/>
      <c:legendEntry>
        <c:idx val="0"/>
        <c:txPr>
          <a:bodyPr rot="0" spcFirstLastPara="1" vertOverflow="ellipsis" vert="horz" wrap="square" anchor="ctr" anchorCtr="1"/>
          <a:lstStyle/>
          <a:p>
            <a:pPr>
              <a:defRPr sz="900" b="0" i="0" u="none" strike="noStrike" kern="1200" baseline="0">
                <a:solidFill>
                  <a:srgbClr val="E41F13"/>
                </a:solidFill>
                <a:latin typeface="+mn-lt"/>
                <a:ea typeface="+mn-ea"/>
                <a:cs typeface="+mn-cs"/>
              </a:defRPr>
            </a:pPr>
            <a:endParaRPr lang="en-US"/>
          </a:p>
        </c:txPr>
      </c:legendEntry>
      <c:legendEntry>
        <c:idx val="1"/>
        <c:txPr>
          <a:bodyPr rot="0" spcFirstLastPara="1" vertOverflow="ellipsis" vert="horz" wrap="square" anchor="ctr" anchorCtr="1"/>
          <a:lstStyle/>
          <a:p>
            <a:pPr>
              <a:defRPr sz="900" b="0" i="0" u="none" strike="noStrike" kern="1200" baseline="0">
                <a:solidFill>
                  <a:srgbClr val="F39200"/>
                </a:solidFill>
                <a:latin typeface="+mn-lt"/>
                <a:ea typeface="+mn-ea"/>
                <a:cs typeface="+mn-cs"/>
              </a:defRPr>
            </a:pPr>
            <a:endParaRPr lang="en-US"/>
          </a:p>
        </c:txPr>
      </c:legendEntry>
      <c:legendEntry>
        <c:idx val="2"/>
        <c:txPr>
          <a:bodyPr rot="0" spcFirstLastPara="1" vertOverflow="ellipsis" vert="horz" wrap="square" anchor="ctr" anchorCtr="1"/>
          <a:lstStyle/>
          <a:p>
            <a:pPr>
              <a:defRPr sz="900" b="0" i="0" u="none" strike="noStrike" kern="1200" baseline="0">
                <a:solidFill>
                  <a:srgbClr val="95C11F"/>
                </a:solidFill>
                <a:latin typeface="+mn-lt"/>
                <a:ea typeface="+mn-ea"/>
                <a:cs typeface="+mn-cs"/>
              </a:defRPr>
            </a:pPr>
            <a:endParaRPr lang="en-US"/>
          </a:p>
        </c:txPr>
      </c:legendEntry>
      <c:legendEntry>
        <c:idx val="3"/>
        <c:txPr>
          <a:bodyPr rot="0" spcFirstLastPara="1" vertOverflow="ellipsis" vert="horz" wrap="square" anchor="ctr" anchorCtr="1"/>
          <a:lstStyle/>
          <a:p>
            <a:pPr>
              <a:defRPr sz="900" b="0" i="0" u="none" strike="noStrike" kern="1200" baseline="0">
                <a:solidFill>
                  <a:srgbClr val="1F9E35"/>
                </a:solidFill>
                <a:latin typeface="+mn-lt"/>
                <a:ea typeface="+mn-ea"/>
                <a:cs typeface="+mn-cs"/>
              </a:defRPr>
            </a:pPr>
            <a:endParaRPr lang="en-US"/>
          </a:p>
        </c:txPr>
      </c:legendEntry>
      <c:layout>
        <c:manualLayout>
          <c:xMode val="edge"/>
          <c:yMode val="edge"/>
          <c:x val="3.7140204271123491E-3"/>
          <c:y val="0.55647501574807379"/>
          <c:w val="0.9917872029932554"/>
          <c:h val="0.33484514435695539"/>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no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2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2.632275422396713E-3"/>
          <c:y val="0"/>
          <c:w val="0.99528487975575219"/>
          <c:h val="0.68761081958033921"/>
        </c:manualLayout>
      </c:layout>
      <c:barChart>
        <c:barDir val="bar"/>
        <c:grouping val="percentStacked"/>
        <c:varyColors val="0"/>
        <c:ser>
          <c:idx val="0"/>
          <c:order val="0"/>
          <c:tx>
            <c:strRef>
              <c:f>Grafieken!$M$27</c:f>
              <c:strCache>
                <c:ptCount val="1"/>
                <c:pt idx="0">
                  <c:v>Stort</c:v>
                </c:pt>
              </c:strCache>
            </c:strRef>
          </c:tx>
          <c:spPr>
            <a:solidFill>
              <a:srgbClr val="E41F13"/>
            </a:solidFill>
            <a:ln cap="sq" cmpd="sng">
              <a:noFill/>
            </a:ln>
            <a:effectLst/>
          </c:spPr>
          <c:invertIfNegative val="0"/>
          <c:val>
            <c:numRef>
              <c:f>Grafieken!$N$27</c:f>
              <c:numCache>
                <c:formatCode>0%</c:formatCode>
                <c:ptCount val="1"/>
                <c:pt idx="0">
                  <c:v>0</c:v>
                </c:pt>
              </c:numCache>
            </c:numRef>
          </c:val>
          <c:extLst>
            <c:ext xmlns:c16="http://schemas.microsoft.com/office/drawing/2014/chart" uri="{C3380CC4-5D6E-409C-BE32-E72D297353CC}">
              <c16:uniqueId val="{00000000-09FB-4F00-9EE9-7772D7259931}"/>
            </c:ext>
          </c:extLst>
        </c:ser>
        <c:ser>
          <c:idx val="1"/>
          <c:order val="1"/>
          <c:tx>
            <c:strRef>
              <c:f>Grafieken!$M$28</c:f>
              <c:strCache>
                <c:ptCount val="1"/>
                <c:pt idx="0">
                  <c:v>Verbranden</c:v>
                </c:pt>
              </c:strCache>
            </c:strRef>
          </c:tx>
          <c:spPr>
            <a:solidFill>
              <a:srgbClr val="F39200"/>
            </a:solidFill>
            <a:ln>
              <a:noFill/>
            </a:ln>
            <a:effectLst/>
          </c:spPr>
          <c:invertIfNegative val="0"/>
          <c:val>
            <c:numRef>
              <c:f>Grafieken!$N$28</c:f>
              <c:numCache>
                <c:formatCode>0%</c:formatCode>
                <c:ptCount val="1"/>
              </c:numCache>
            </c:numRef>
          </c:val>
          <c:extLst>
            <c:ext xmlns:c16="http://schemas.microsoft.com/office/drawing/2014/chart" uri="{C3380CC4-5D6E-409C-BE32-E72D297353CC}">
              <c16:uniqueId val="{00000001-09FB-4F00-9EE9-7772D7259931}"/>
            </c:ext>
          </c:extLst>
        </c:ser>
        <c:ser>
          <c:idx val="2"/>
          <c:order val="2"/>
          <c:tx>
            <c:strRef>
              <c:f>Grafieken!$M$29</c:f>
              <c:strCache>
                <c:ptCount val="1"/>
                <c:pt idx="0">
                  <c:v>Recyclen</c:v>
                </c:pt>
              </c:strCache>
            </c:strRef>
          </c:tx>
          <c:spPr>
            <a:solidFill>
              <a:srgbClr val="95C11F"/>
            </a:solidFill>
            <a:ln>
              <a:noFill/>
            </a:ln>
            <a:effectLst/>
          </c:spPr>
          <c:invertIfNegative val="0"/>
          <c:val>
            <c:numRef>
              <c:f>Grafieken!$N$29</c:f>
              <c:numCache>
                <c:formatCode>0%</c:formatCode>
                <c:ptCount val="1"/>
              </c:numCache>
            </c:numRef>
          </c:val>
          <c:extLst>
            <c:ext xmlns:c16="http://schemas.microsoft.com/office/drawing/2014/chart" uri="{C3380CC4-5D6E-409C-BE32-E72D297353CC}">
              <c16:uniqueId val="{00000002-09FB-4F00-9EE9-7772D7259931}"/>
            </c:ext>
          </c:extLst>
        </c:ser>
        <c:ser>
          <c:idx val="3"/>
          <c:order val="3"/>
          <c:tx>
            <c:strRef>
              <c:f>Grafieken!$M$30</c:f>
              <c:strCache>
                <c:ptCount val="1"/>
                <c:pt idx="0">
                  <c:v>Hergebruiken</c:v>
                </c:pt>
              </c:strCache>
            </c:strRef>
          </c:tx>
          <c:spPr>
            <a:solidFill>
              <a:srgbClr val="1F9E35"/>
            </a:solidFill>
            <a:ln>
              <a:noFill/>
            </a:ln>
            <a:effectLst/>
          </c:spPr>
          <c:invertIfNegative val="0"/>
          <c:val>
            <c:numRef>
              <c:f>Grafieken!$N$30</c:f>
              <c:numCache>
                <c:formatCode>0%</c:formatCode>
                <c:ptCount val="1"/>
              </c:numCache>
            </c:numRef>
          </c:val>
          <c:extLst>
            <c:ext xmlns:c16="http://schemas.microsoft.com/office/drawing/2014/chart" uri="{C3380CC4-5D6E-409C-BE32-E72D297353CC}">
              <c16:uniqueId val="{00000003-09FB-4F00-9EE9-7772D7259931}"/>
            </c:ext>
          </c:extLst>
        </c:ser>
        <c:dLbls>
          <c:showLegendKey val="0"/>
          <c:showVal val="0"/>
          <c:showCatName val="0"/>
          <c:showSerName val="0"/>
          <c:showPercent val="0"/>
          <c:showBubbleSize val="0"/>
        </c:dLbls>
        <c:gapWidth val="79"/>
        <c:overlap val="100"/>
        <c:axId val="679905120"/>
        <c:axId val="679912320"/>
      </c:barChart>
      <c:catAx>
        <c:axId val="679905120"/>
        <c:scaling>
          <c:orientation val="minMax"/>
        </c:scaling>
        <c:delete val="1"/>
        <c:axPos val="l"/>
        <c:majorGridlines>
          <c:spPr>
            <a:ln w="9525" cap="flat" cmpd="sng" algn="ctr">
              <a:noFill/>
              <a:round/>
            </a:ln>
            <a:effectLst/>
          </c:spPr>
        </c:majorGridlines>
        <c:numFmt formatCode="General" sourceLinked="1"/>
        <c:majorTickMark val="none"/>
        <c:minorTickMark val="none"/>
        <c:tickLblPos val="nextTo"/>
        <c:crossAx val="679912320"/>
        <c:crosses val="autoZero"/>
        <c:auto val="1"/>
        <c:lblAlgn val="ctr"/>
        <c:lblOffset val="100"/>
        <c:noMultiLvlLbl val="0"/>
      </c:catAx>
      <c:valAx>
        <c:axId val="679912320"/>
        <c:scaling>
          <c:orientation val="minMax"/>
        </c:scaling>
        <c:delete val="1"/>
        <c:axPos val="b"/>
        <c:numFmt formatCode="0%" sourceLinked="1"/>
        <c:majorTickMark val="none"/>
        <c:minorTickMark val="none"/>
        <c:tickLblPos val="nextTo"/>
        <c:crossAx val="679905120"/>
        <c:crosses val="autoZero"/>
        <c:crossBetween val="between"/>
      </c:valAx>
      <c:spPr>
        <a:noFill/>
        <a:ln>
          <a:noFill/>
        </a:ln>
        <a:effectLst/>
      </c:spPr>
    </c:plotArea>
    <c:legend>
      <c:legendPos val="t"/>
      <c:legendEntry>
        <c:idx val="0"/>
        <c:txPr>
          <a:bodyPr rot="0" spcFirstLastPara="1" vertOverflow="ellipsis" vert="horz" wrap="square" anchor="ctr" anchorCtr="1"/>
          <a:lstStyle/>
          <a:p>
            <a:pPr>
              <a:defRPr sz="900" b="0" i="0" u="none" strike="noStrike" kern="1200" baseline="0">
                <a:solidFill>
                  <a:srgbClr val="E41F13"/>
                </a:solidFill>
                <a:latin typeface="+mn-lt"/>
                <a:ea typeface="+mn-ea"/>
                <a:cs typeface="+mn-cs"/>
              </a:defRPr>
            </a:pPr>
            <a:endParaRPr lang="en-US"/>
          </a:p>
        </c:txPr>
      </c:legendEntry>
      <c:legendEntry>
        <c:idx val="1"/>
        <c:txPr>
          <a:bodyPr rot="0" spcFirstLastPara="1" vertOverflow="ellipsis" vert="horz" wrap="square" anchor="ctr" anchorCtr="1"/>
          <a:lstStyle/>
          <a:p>
            <a:pPr>
              <a:defRPr sz="900" b="0" i="0" u="none" strike="noStrike" kern="1200" baseline="0">
                <a:solidFill>
                  <a:srgbClr val="F39200"/>
                </a:solidFill>
                <a:latin typeface="+mn-lt"/>
                <a:ea typeface="+mn-ea"/>
                <a:cs typeface="+mn-cs"/>
              </a:defRPr>
            </a:pPr>
            <a:endParaRPr lang="en-US"/>
          </a:p>
        </c:txPr>
      </c:legendEntry>
      <c:legendEntry>
        <c:idx val="2"/>
        <c:txPr>
          <a:bodyPr rot="0" spcFirstLastPara="1" vertOverflow="ellipsis" vert="horz" wrap="square" anchor="ctr" anchorCtr="1"/>
          <a:lstStyle/>
          <a:p>
            <a:pPr>
              <a:defRPr sz="900" b="0" i="0" u="none" strike="noStrike" kern="1200" baseline="0">
                <a:solidFill>
                  <a:srgbClr val="95C11F"/>
                </a:solidFill>
                <a:latin typeface="+mn-lt"/>
                <a:ea typeface="+mn-ea"/>
                <a:cs typeface="+mn-cs"/>
              </a:defRPr>
            </a:pPr>
            <a:endParaRPr lang="en-US"/>
          </a:p>
        </c:txPr>
      </c:legendEntry>
      <c:legendEntry>
        <c:idx val="3"/>
        <c:txPr>
          <a:bodyPr rot="0" spcFirstLastPara="1" vertOverflow="ellipsis" vert="horz" wrap="square" anchor="ctr" anchorCtr="1"/>
          <a:lstStyle/>
          <a:p>
            <a:pPr>
              <a:defRPr sz="900" b="0" i="0" u="none" strike="noStrike" kern="1200" baseline="0">
                <a:solidFill>
                  <a:srgbClr val="1F9E35"/>
                </a:solidFill>
                <a:latin typeface="+mn-lt"/>
                <a:ea typeface="+mn-ea"/>
                <a:cs typeface="+mn-cs"/>
              </a:defRPr>
            </a:pPr>
            <a:endParaRPr lang="en-US"/>
          </a:p>
        </c:txPr>
      </c:legendEntry>
      <c:layout>
        <c:manualLayout>
          <c:xMode val="edge"/>
          <c:yMode val="edge"/>
          <c:x val="3.7140204271123491E-3"/>
          <c:y val="0.55647501574807379"/>
          <c:w val="0.9917872029932554"/>
          <c:h val="0.33484514435695539"/>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no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2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2.632275422396713E-3"/>
          <c:y val="0"/>
          <c:w val="0.99528487975575219"/>
          <c:h val="0.68761081958033921"/>
        </c:manualLayout>
      </c:layout>
      <c:barChart>
        <c:barDir val="bar"/>
        <c:grouping val="percentStacked"/>
        <c:varyColors val="0"/>
        <c:ser>
          <c:idx val="0"/>
          <c:order val="0"/>
          <c:tx>
            <c:strRef>
              <c:f>Grafieken!$D$43</c:f>
              <c:strCache>
                <c:ptCount val="1"/>
                <c:pt idx="0">
                  <c:v>Stort</c:v>
                </c:pt>
              </c:strCache>
            </c:strRef>
          </c:tx>
          <c:spPr>
            <a:solidFill>
              <a:srgbClr val="E41F13"/>
            </a:solidFill>
            <a:ln cap="sq" cmpd="sng">
              <a:noFill/>
            </a:ln>
            <a:effectLst/>
          </c:spPr>
          <c:invertIfNegative val="0"/>
          <c:val>
            <c:numRef>
              <c:f>Grafieken!$E$43</c:f>
              <c:numCache>
                <c:formatCode>0%</c:formatCode>
                <c:ptCount val="1"/>
                <c:pt idx="0">
                  <c:v>0</c:v>
                </c:pt>
              </c:numCache>
            </c:numRef>
          </c:val>
          <c:extLst>
            <c:ext xmlns:c16="http://schemas.microsoft.com/office/drawing/2014/chart" uri="{C3380CC4-5D6E-409C-BE32-E72D297353CC}">
              <c16:uniqueId val="{00000000-5E63-4AEC-8379-34308D79DF79}"/>
            </c:ext>
          </c:extLst>
        </c:ser>
        <c:ser>
          <c:idx val="1"/>
          <c:order val="1"/>
          <c:tx>
            <c:strRef>
              <c:f>Grafieken!$D$44</c:f>
              <c:strCache>
                <c:ptCount val="1"/>
                <c:pt idx="0">
                  <c:v>Verbranden</c:v>
                </c:pt>
              </c:strCache>
            </c:strRef>
          </c:tx>
          <c:spPr>
            <a:solidFill>
              <a:srgbClr val="F39200"/>
            </a:solidFill>
            <a:ln>
              <a:noFill/>
            </a:ln>
            <a:effectLst/>
          </c:spPr>
          <c:invertIfNegative val="0"/>
          <c:val>
            <c:numRef>
              <c:f>Grafieken!$E$44</c:f>
              <c:numCache>
                <c:formatCode>0%</c:formatCode>
                <c:ptCount val="1"/>
              </c:numCache>
            </c:numRef>
          </c:val>
          <c:extLst>
            <c:ext xmlns:c16="http://schemas.microsoft.com/office/drawing/2014/chart" uri="{C3380CC4-5D6E-409C-BE32-E72D297353CC}">
              <c16:uniqueId val="{00000001-5E63-4AEC-8379-34308D79DF79}"/>
            </c:ext>
          </c:extLst>
        </c:ser>
        <c:ser>
          <c:idx val="2"/>
          <c:order val="2"/>
          <c:tx>
            <c:strRef>
              <c:f>Grafieken!$D$45</c:f>
              <c:strCache>
                <c:ptCount val="1"/>
                <c:pt idx="0">
                  <c:v>Recyclen</c:v>
                </c:pt>
              </c:strCache>
            </c:strRef>
          </c:tx>
          <c:spPr>
            <a:solidFill>
              <a:srgbClr val="95C11F"/>
            </a:solidFill>
            <a:ln>
              <a:noFill/>
            </a:ln>
            <a:effectLst/>
          </c:spPr>
          <c:invertIfNegative val="0"/>
          <c:val>
            <c:numRef>
              <c:f>Grafieken!$E$45</c:f>
              <c:numCache>
                <c:formatCode>0%</c:formatCode>
                <c:ptCount val="1"/>
              </c:numCache>
            </c:numRef>
          </c:val>
          <c:extLst>
            <c:ext xmlns:c16="http://schemas.microsoft.com/office/drawing/2014/chart" uri="{C3380CC4-5D6E-409C-BE32-E72D297353CC}">
              <c16:uniqueId val="{00000002-5E63-4AEC-8379-34308D79DF79}"/>
            </c:ext>
          </c:extLst>
        </c:ser>
        <c:ser>
          <c:idx val="3"/>
          <c:order val="3"/>
          <c:tx>
            <c:strRef>
              <c:f>Grafieken!$D$46</c:f>
              <c:strCache>
                <c:ptCount val="1"/>
                <c:pt idx="0">
                  <c:v>Hergebruiken</c:v>
                </c:pt>
              </c:strCache>
            </c:strRef>
          </c:tx>
          <c:spPr>
            <a:solidFill>
              <a:srgbClr val="1F9E35"/>
            </a:solidFill>
            <a:ln>
              <a:noFill/>
            </a:ln>
            <a:effectLst/>
          </c:spPr>
          <c:invertIfNegative val="0"/>
          <c:val>
            <c:numRef>
              <c:f>Grafieken!$E$46</c:f>
              <c:numCache>
                <c:formatCode>0%</c:formatCode>
                <c:ptCount val="1"/>
              </c:numCache>
            </c:numRef>
          </c:val>
          <c:extLst>
            <c:ext xmlns:c16="http://schemas.microsoft.com/office/drawing/2014/chart" uri="{C3380CC4-5D6E-409C-BE32-E72D297353CC}">
              <c16:uniqueId val="{00000003-5E63-4AEC-8379-34308D79DF79}"/>
            </c:ext>
          </c:extLst>
        </c:ser>
        <c:dLbls>
          <c:showLegendKey val="0"/>
          <c:showVal val="0"/>
          <c:showCatName val="0"/>
          <c:showSerName val="0"/>
          <c:showPercent val="0"/>
          <c:showBubbleSize val="0"/>
        </c:dLbls>
        <c:gapWidth val="79"/>
        <c:overlap val="100"/>
        <c:axId val="679905120"/>
        <c:axId val="679912320"/>
      </c:barChart>
      <c:catAx>
        <c:axId val="679905120"/>
        <c:scaling>
          <c:orientation val="minMax"/>
        </c:scaling>
        <c:delete val="1"/>
        <c:axPos val="l"/>
        <c:majorGridlines>
          <c:spPr>
            <a:ln w="9525" cap="flat" cmpd="sng" algn="ctr">
              <a:noFill/>
              <a:round/>
            </a:ln>
            <a:effectLst/>
          </c:spPr>
        </c:majorGridlines>
        <c:numFmt formatCode="General" sourceLinked="1"/>
        <c:majorTickMark val="none"/>
        <c:minorTickMark val="none"/>
        <c:tickLblPos val="nextTo"/>
        <c:crossAx val="679912320"/>
        <c:crosses val="autoZero"/>
        <c:auto val="1"/>
        <c:lblAlgn val="ctr"/>
        <c:lblOffset val="100"/>
        <c:noMultiLvlLbl val="0"/>
      </c:catAx>
      <c:valAx>
        <c:axId val="679912320"/>
        <c:scaling>
          <c:orientation val="minMax"/>
        </c:scaling>
        <c:delete val="1"/>
        <c:axPos val="b"/>
        <c:numFmt formatCode="0%" sourceLinked="1"/>
        <c:majorTickMark val="none"/>
        <c:minorTickMark val="none"/>
        <c:tickLblPos val="nextTo"/>
        <c:crossAx val="679905120"/>
        <c:crosses val="autoZero"/>
        <c:crossBetween val="between"/>
      </c:valAx>
      <c:spPr>
        <a:noFill/>
        <a:ln>
          <a:noFill/>
        </a:ln>
        <a:effectLst/>
      </c:spPr>
    </c:plotArea>
    <c:legend>
      <c:legendPos val="t"/>
      <c:legendEntry>
        <c:idx val="0"/>
        <c:txPr>
          <a:bodyPr rot="0" spcFirstLastPara="1" vertOverflow="ellipsis" vert="horz" wrap="square" anchor="ctr" anchorCtr="1"/>
          <a:lstStyle/>
          <a:p>
            <a:pPr>
              <a:defRPr sz="900" b="0" i="0" u="none" strike="noStrike" kern="1200" baseline="0">
                <a:solidFill>
                  <a:srgbClr val="E41F13"/>
                </a:solidFill>
                <a:latin typeface="+mn-lt"/>
                <a:ea typeface="+mn-ea"/>
                <a:cs typeface="+mn-cs"/>
              </a:defRPr>
            </a:pPr>
            <a:endParaRPr lang="en-US"/>
          </a:p>
        </c:txPr>
      </c:legendEntry>
      <c:legendEntry>
        <c:idx val="1"/>
        <c:txPr>
          <a:bodyPr rot="0" spcFirstLastPara="1" vertOverflow="ellipsis" vert="horz" wrap="square" anchor="ctr" anchorCtr="1"/>
          <a:lstStyle/>
          <a:p>
            <a:pPr>
              <a:defRPr sz="900" b="0" i="0" u="none" strike="noStrike" kern="1200" baseline="0">
                <a:solidFill>
                  <a:srgbClr val="F39200"/>
                </a:solidFill>
                <a:latin typeface="+mn-lt"/>
                <a:ea typeface="+mn-ea"/>
                <a:cs typeface="+mn-cs"/>
              </a:defRPr>
            </a:pPr>
            <a:endParaRPr lang="en-US"/>
          </a:p>
        </c:txPr>
      </c:legendEntry>
      <c:legendEntry>
        <c:idx val="2"/>
        <c:txPr>
          <a:bodyPr rot="0" spcFirstLastPara="1" vertOverflow="ellipsis" vert="horz" wrap="square" anchor="ctr" anchorCtr="1"/>
          <a:lstStyle/>
          <a:p>
            <a:pPr>
              <a:defRPr sz="900" b="0" i="0" u="none" strike="noStrike" kern="1200" baseline="0">
                <a:solidFill>
                  <a:srgbClr val="95C11F"/>
                </a:solidFill>
                <a:latin typeface="+mn-lt"/>
                <a:ea typeface="+mn-ea"/>
                <a:cs typeface="+mn-cs"/>
              </a:defRPr>
            </a:pPr>
            <a:endParaRPr lang="en-US"/>
          </a:p>
        </c:txPr>
      </c:legendEntry>
      <c:legendEntry>
        <c:idx val="3"/>
        <c:txPr>
          <a:bodyPr rot="0" spcFirstLastPara="1" vertOverflow="ellipsis" vert="horz" wrap="square" anchor="ctr" anchorCtr="1"/>
          <a:lstStyle/>
          <a:p>
            <a:pPr>
              <a:defRPr sz="900" b="0" i="0" u="none" strike="noStrike" kern="1200" baseline="0">
                <a:solidFill>
                  <a:srgbClr val="1F9E35"/>
                </a:solidFill>
                <a:latin typeface="+mn-lt"/>
                <a:ea typeface="+mn-ea"/>
                <a:cs typeface="+mn-cs"/>
              </a:defRPr>
            </a:pPr>
            <a:endParaRPr lang="en-US"/>
          </a:p>
        </c:txPr>
      </c:legendEntry>
      <c:layout>
        <c:manualLayout>
          <c:xMode val="edge"/>
          <c:yMode val="edge"/>
          <c:x val="3.7140204271123491E-3"/>
          <c:y val="0.55647501574807379"/>
          <c:w val="0.9917872029932554"/>
          <c:h val="0.33484514435695539"/>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no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3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2.632275422396713E-3"/>
          <c:y val="0"/>
          <c:w val="0.99528487975575219"/>
          <c:h val="0.68761081958033921"/>
        </c:manualLayout>
      </c:layout>
      <c:barChart>
        <c:barDir val="bar"/>
        <c:grouping val="percentStacked"/>
        <c:varyColors val="0"/>
        <c:ser>
          <c:idx val="0"/>
          <c:order val="0"/>
          <c:tx>
            <c:strRef>
              <c:f>Grafieken!$G$43</c:f>
              <c:strCache>
                <c:ptCount val="1"/>
                <c:pt idx="0">
                  <c:v>Stort</c:v>
                </c:pt>
              </c:strCache>
            </c:strRef>
          </c:tx>
          <c:spPr>
            <a:solidFill>
              <a:srgbClr val="E41F13"/>
            </a:solidFill>
            <a:ln cap="sq" cmpd="sng">
              <a:noFill/>
            </a:ln>
            <a:effectLst/>
          </c:spPr>
          <c:invertIfNegative val="0"/>
          <c:val>
            <c:numRef>
              <c:f>Grafieken!$H$43</c:f>
              <c:numCache>
                <c:formatCode>0%</c:formatCode>
                <c:ptCount val="1"/>
                <c:pt idx="0">
                  <c:v>0</c:v>
                </c:pt>
              </c:numCache>
            </c:numRef>
          </c:val>
          <c:extLst>
            <c:ext xmlns:c16="http://schemas.microsoft.com/office/drawing/2014/chart" uri="{C3380CC4-5D6E-409C-BE32-E72D297353CC}">
              <c16:uniqueId val="{00000000-2E7A-4722-AEAA-74F07C758F78}"/>
            </c:ext>
          </c:extLst>
        </c:ser>
        <c:ser>
          <c:idx val="1"/>
          <c:order val="1"/>
          <c:tx>
            <c:strRef>
              <c:f>Grafieken!$G$44</c:f>
              <c:strCache>
                <c:ptCount val="1"/>
                <c:pt idx="0">
                  <c:v>Verbranden</c:v>
                </c:pt>
              </c:strCache>
            </c:strRef>
          </c:tx>
          <c:spPr>
            <a:solidFill>
              <a:srgbClr val="F39200"/>
            </a:solidFill>
            <a:ln>
              <a:noFill/>
            </a:ln>
            <a:effectLst/>
          </c:spPr>
          <c:invertIfNegative val="0"/>
          <c:val>
            <c:numRef>
              <c:f>Grafieken!$H$44</c:f>
              <c:numCache>
                <c:formatCode>0%</c:formatCode>
                <c:ptCount val="1"/>
              </c:numCache>
            </c:numRef>
          </c:val>
          <c:extLst>
            <c:ext xmlns:c16="http://schemas.microsoft.com/office/drawing/2014/chart" uri="{C3380CC4-5D6E-409C-BE32-E72D297353CC}">
              <c16:uniqueId val="{00000001-2E7A-4722-AEAA-74F07C758F78}"/>
            </c:ext>
          </c:extLst>
        </c:ser>
        <c:ser>
          <c:idx val="2"/>
          <c:order val="2"/>
          <c:tx>
            <c:strRef>
              <c:f>Grafieken!$G$45</c:f>
              <c:strCache>
                <c:ptCount val="1"/>
                <c:pt idx="0">
                  <c:v>Recyclen</c:v>
                </c:pt>
              </c:strCache>
            </c:strRef>
          </c:tx>
          <c:spPr>
            <a:solidFill>
              <a:srgbClr val="95C11F"/>
            </a:solidFill>
            <a:ln>
              <a:noFill/>
            </a:ln>
            <a:effectLst/>
          </c:spPr>
          <c:invertIfNegative val="0"/>
          <c:val>
            <c:numRef>
              <c:f>Grafieken!$H$45</c:f>
              <c:numCache>
                <c:formatCode>0%</c:formatCode>
                <c:ptCount val="1"/>
              </c:numCache>
            </c:numRef>
          </c:val>
          <c:extLst>
            <c:ext xmlns:c16="http://schemas.microsoft.com/office/drawing/2014/chart" uri="{C3380CC4-5D6E-409C-BE32-E72D297353CC}">
              <c16:uniqueId val="{00000002-2E7A-4722-AEAA-74F07C758F78}"/>
            </c:ext>
          </c:extLst>
        </c:ser>
        <c:ser>
          <c:idx val="3"/>
          <c:order val="3"/>
          <c:tx>
            <c:strRef>
              <c:f>Grafieken!$G$46</c:f>
              <c:strCache>
                <c:ptCount val="1"/>
                <c:pt idx="0">
                  <c:v>Hergebruiken</c:v>
                </c:pt>
              </c:strCache>
            </c:strRef>
          </c:tx>
          <c:spPr>
            <a:solidFill>
              <a:srgbClr val="1F9E35"/>
            </a:solidFill>
            <a:ln>
              <a:noFill/>
            </a:ln>
            <a:effectLst/>
          </c:spPr>
          <c:invertIfNegative val="0"/>
          <c:val>
            <c:numRef>
              <c:f>Grafieken!$H$46</c:f>
              <c:numCache>
                <c:formatCode>0%</c:formatCode>
                <c:ptCount val="1"/>
              </c:numCache>
            </c:numRef>
          </c:val>
          <c:extLst>
            <c:ext xmlns:c16="http://schemas.microsoft.com/office/drawing/2014/chart" uri="{C3380CC4-5D6E-409C-BE32-E72D297353CC}">
              <c16:uniqueId val="{00000003-2E7A-4722-AEAA-74F07C758F78}"/>
            </c:ext>
          </c:extLst>
        </c:ser>
        <c:dLbls>
          <c:showLegendKey val="0"/>
          <c:showVal val="0"/>
          <c:showCatName val="0"/>
          <c:showSerName val="0"/>
          <c:showPercent val="0"/>
          <c:showBubbleSize val="0"/>
        </c:dLbls>
        <c:gapWidth val="79"/>
        <c:overlap val="100"/>
        <c:axId val="679905120"/>
        <c:axId val="679912320"/>
      </c:barChart>
      <c:catAx>
        <c:axId val="679905120"/>
        <c:scaling>
          <c:orientation val="minMax"/>
        </c:scaling>
        <c:delete val="1"/>
        <c:axPos val="l"/>
        <c:majorGridlines>
          <c:spPr>
            <a:ln w="9525" cap="flat" cmpd="sng" algn="ctr">
              <a:noFill/>
              <a:round/>
            </a:ln>
            <a:effectLst/>
          </c:spPr>
        </c:majorGridlines>
        <c:numFmt formatCode="General" sourceLinked="1"/>
        <c:majorTickMark val="none"/>
        <c:minorTickMark val="none"/>
        <c:tickLblPos val="nextTo"/>
        <c:crossAx val="679912320"/>
        <c:crosses val="autoZero"/>
        <c:auto val="1"/>
        <c:lblAlgn val="ctr"/>
        <c:lblOffset val="100"/>
        <c:noMultiLvlLbl val="0"/>
      </c:catAx>
      <c:valAx>
        <c:axId val="679912320"/>
        <c:scaling>
          <c:orientation val="minMax"/>
        </c:scaling>
        <c:delete val="1"/>
        <c:axPos val="b"/>
        <c:numFmt formatCode="0%" sourceLinked="1"/>
        <c:majorTickMark val="none"/>
        <c:minorTickMark val="none"/>
        <c:tickLblPos val="nextTo"/>
        <c:crossAx val="679905120"/>
        <c:crosses val="autoZero"/>
        <c:crossBetween val="between"/>
      </c:valAx>
      <c:spPr>
        <a:noFill/>
        <a:ln>
          <a:noFill/>
        </a:ln>
        <a:effectLst/>
      </c:spPr>
    </c:plotArea>
    <c:legend>
      <c:legendPos val="t"/>
      <c:legendEntry>
        <c:idx val="0"/>
        <c:txPr>
          <a:bodyPr rot="0" spcFirstLastPara="1" vertOverflow="ellipsis" vert="horz" wrap="square" anchor="ctr" anchorCtr="1"/>
          <a:lstStyle/>
          <a:p>
            <a:pPr>
              <a:defRPr sz="900" b="0" i="0" u="none" strike="noStrike" kern="1200" baseline="0">
                <a:solidFill>
                  <a:srgbClr val="E41F13"/>
                </a:solidFill>
                <a:latin typeface="+mn-lt"/>
                <a:ea typeface="+mn-ea"/>
                <a:cs typeface="+mn-cs"/>
              </a:defRPr>
            </a:pPr>
            <a:endParaRPr lang="en-US"/>
          </a:p>
        </c:txPr>
      </c:legendEntry>
      <c:legendEntry>
        <c:idx val="1"/>
        <c:txPr>
          <a:bodyPr rot="0" spcFirstLastPara="1" vertOverflow="ellipsis" vert="horz" wrap="square" anchor="ctr" anchorCtr="1"/>
          <a:lstStyle/>
          <a:p>
            <a:pPr>
              <a:defRPr sz="900" b="0" i="0" u="none" strike="noStrike" kern="1200" baseline="0">
                <a:solidFill>
                  <a:srgbClr val="F39200"/>
                </a:solidFill>
                <a:latin typeface="+mn-lt"/>
                <a:ea typeface="+mn-ea"/>
                <a:cs typeface="+mn-cs"/>
              </a:defRPr>
            </a:pPr>
            <a:endParaRPr lang="en-US"/>
          </a:p>
        </c:txPr>
      </c:legendEntry>
      <c:legendEntry>
        <c:idx val="2"/>
        <c:txPr>
          <a:bodyPr rot="0" spcFirstLastPara="1" vertOverflow="ellipsis" vert="horz" wrap="square" anchor="ctr" anchorCtr="1"/>
          <a:lstStyle/>
          <a:p>
            <a:pPr>
              <a:defRPr sz="900" b="0" i="0" u="none" strike="noStrike" kern="1200" baseline="0">
                <a:solidFill>
                  <a:srgbClr val="95C11F"/>
                </a:solidFill>
                <a:latin typeface="+mn-lt"/>
                <a:ea typeface="+mn-ea"/>
                <a:cs typeface="+mn-cs"/>
              </a:defRPr>
            </a:pPr>
            <a:endParaRPr lang="en-US"/>
          </a:p>
        </c:txPr>
      </c:legendEntry>
      <c:legendEntry>
        <c:idx val="3"/>
        <c:txPr>
          <a:bodyPr rot="0" spcFirstLastPara="1" vertOverflow="ellipsis" vert="horz" wrap="square" anchor="ctr" anchorCtr="1"/>
          <a:lstStyle/>
          <a:p>
            <a:pPr>
              <a:defRPr sz="900" b="0" i="0" u="none" strike="noStrike" kern="1200" baseline="0">
                <a:solidFill>
                  <a:srgbClr val="1F9E35"/>
                </a:solidFill>
                <a:latin typeface="+mn-lt"/>
                <a:ea typeface="+mn-ea"/>
                <a:cs typeface="+mn-cs"/>
              </a:defRPr>
            </a:pPr>
            <a:endParaRPr lang="en-US"/>
          </a:p>
        </c:txPr>
      </c:legendEntry>
      <c:layout>
        <c:manualLayout>
          <c:xMode val="edge"/>
          <c:yMode val="edge"/>
          <c:x val="3.7140204271123491E-3"/>
          <c:y val="0.55647501574807379"/>
          <c:w val="0.9917872029932554"/>
          <c:h val="0.33484514435695539"/>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no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3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2.632275422396713E-3"/>
          <c:y val="0"/>
          <c:w val="0.99528487975575219"/>
          <c:h val="0.68761081958033921"/>
        </c:manualLayout>
      </c:layout>
      <c:barChart>
        <c:barDir val="bar"/>
        <c:grouping val="percentStacked"/>
        <c:varyColors val="0"/>
        <c:ser>
          <c:idx val="0"/>
          <c:order val="0"/>
          <c:tx>
            <c:strRef>
              <c:f>Grafieken!$J$43</c:f>
              <c:strCache>
                <c:ptCount val="1"/>
                <c:pt idx="0">
                  <c:v>Stort</c:v>
                </c:pt>
              </c:strCache>
            </c:strRef>
          </c:tx>
          <c:spPr>
            <a:solidFill>
              <a:srgbClr val="E41F13"/>
            </a:solidFill>
            <a:ln cap="sq" cmpd="sng">
              <a:noFill/>
            </a:ln>
            <a:effectLst/>
          </c:spPr>
          <c:invertIfNegative val="0"/>
          <c:val>
            <c:numRef>
              <c:f>Grafieken!$K$43</c:f>
              <c:numCache>
                <c:formatCode>0%</c:formatCode>
                <c:ptCount val="1"/>
                <c:pt idx="0">
                  <c:v>0</c:v>
                </c:pt>
              </c:numCache>
            </c:numRef>
          </c:val>
          <c:extLst>
            <c:ext xmlns:c16="http://schemas.microsoft.com/office/drawing/2014/chart" uri="{C3380CC4-5D6E-409C-BE32-E72D297353CC}">
              <c16:uniqueId val="{00000000-2867-4F00-89EA-18AB27454F2D}"/>
            </c:ext>
          </c:extLst>
        </c:ser>
        <c:ser>
          <c:idx val="1"/>
          <c:order val="1"/>
          <c:tx>
            <c:strRef>
              <c:f>Grafieken!$J$44</c:f>
              <c:strCache>
                <c:ptCount val="1"/>
                <c:pt idx="0">
                  <c:v>Verbranden</c:v>
                </c:pt>
              </c:strCache>
            </c:strRef>
          </c:tx>
          <c:spPr>
            <a:solidFill>
              <a:srgbClr val="F39200"/>
            </a:solidFill>
            <a:ln>
              <a:noFill/>
            </a:ln>
            <a:effectLst/>
          </c:spPr>
          <c:invertIfNegative val="0"/>
          <c:val>
            <c:numRef>
              <c:f>Grafieken!$K$44</c:f>
              <c:numCache>
                <c:formatCode>0%</c:formatCode>
                <c:ptCount val="1"/>
              </c:numCache>
            </c:numRef>
          </c:val>
          <c:extLst>
            <c:ext xmlns:c16="http://schemas.microsoft.com/office/drawing/2014/chart" uri="{C3380CC4-5D6E-409C-BE32-E72D297353CC}">
              <c16:uniqueId val="{00000001-2867-4F00-89EA-18AB27454F2D}"/>
            </c:ext>
          </c:extLst>
        </c:ser>
        <c:ser>
          <c:idx val="2"/>
          <c:order val="2"/>
          <c:tx>
            <c:strRef>
              <c:f>Grafieken!$J$45</c:f>
              <c:strCache>
                <c:ptCount val="1"/>
                <c:pt idx="0">
                  <c:v>Recyclen</c:v>
                </c:pt>
              </c:strCache>
            </c:strRef>
          </c:tx>
          <c:spPr>
            <a:solidFill>
              <a:srgbClr val="95C11F"/>
            </a:solidFill>
            <a:ln>
              <a:noFill/>
            </a:ln>
            <a:effectLst/>
          </c:spPr>
          <c:invertIfNegative val="0"/>
          <c:val>
            <c:numRef>
              <c:f>Grafieken!$K$45</c:f>
              <c:numCache>
                <c:formatCode>0%</c:formatCode>
                <c:ptCount val="1"/>
              </c:numCache>
            </c:numRef>
          </c:val>
          <c:extLst>
            <c:ext xmlns:c16="http://schemas.microsoft.com/office/drawing/2014/chart" uri="{C3380CC4-5D6E-409C-BE32-E72D297353CC}">
              <c16:uniqueId val="{00000002-2867-4F00-89EA-18AB27454F2D}"/>
            </c:ext>
          </c:extLst>
        </c:ser>
        <c:ser>
          <c:idx val="3"/>
          <c:order val="3"/>
          <c:tx>
            <c:strRef>
              <c:f>Grafieken!$J$46</c:f>
              <c:strCache>
                <c:ptCount val="1"/>
                <c:pt idx="0">
                  <c:v>Hergebruiken</c:v>
                </c:pt>
              </c:strCache>
            </c:strRef>
          </c:tx>
          <c:spPr>
            <a:solidFill>
              <a:srgbClr val="1F9E35"/>
            </a:solidFill>
            <a:ln>
              <a:noFill/>
            </a:ln>
            <a:effectLst/>
          </c:spPr>
          <c:invertIfNegative val="0"/>
          <c:val>
            <c:numRef>
              <c:f>Grafieken!$K$46</c:f>
              <c:numCache>
                <c:formatCode>0%</c:formatCode>
                <c:ptCount val="1"/>
              </c:numCache>
            </c:numRef>
          </c:val>
          <c:extLst>
            <c:ext xmlns:c16="http://schemas.microsoft.com/office/drawing/2014/chart" uri="{C3380CC4-5D6E-409C-BE32-E72D297353CC}">
              <c16:uniqueId val="{00000003-2867-4F00-89EA-18AB27454F2D}"/>
            </c:ext>
          </c:extLst>
        </c:ser>
        <c:dLbls>
          <c:showLegendKey val="0"/>
          <c:showVal val="0"/>
          <c:showCatName val="0"/>
          <c:showSerName val="0"/>
          <c:showPercent val="0"/>
          <c:showBubbleSize val="0"/>
        </c:dLbls>
        <c:gapWidth val="79"/>
        <c:overlap val="100"/>
        <c:axId val="679905120"/>
        <c:axId val="679912320"/>
      </c:barChart>
      <c:catAx>
        <c:axId val="679905120"/>
        <c:scaling>
          <c:orientation val="minMax"/>
        </c:scaling>
        <c:delete val="1"/>
        <c:axPos val="l"/>
        <c:majorGridlines>
          <c:spPr>
            <a:ln w="9525" cap="flat" cmpd="sng" algn="ctr">
              <a:noFill/>
              <a:round/>
            </a:ln>
            <a:effectLst/>
          </c:spPr>
        </c:majorGridlines>
        <c:numFmt formatCode="General" sourceLinked="1"/>
        <c:majorTickMark val="none"/>
        <c:minorTickMark val="none"/>
        <c:tickLblPos val="nextTo"/>
        <c:crossAx val="679912320"/>
        <c:crosses val="autoZero"/>
        <c:auto val="1"/>
        <c:lblAlgn val="ctr"/>
        <c:lblOffset val="100"/>
        <c:noMultiLvlLbl val="0"/>
      </c:catAx>
      <c:valAx>
        <c:axId val="679912320"/>
        <c:scaling>
          <c:orientation val="minMax"/>
        </c:scaling>
        <c:delete val="1"/>
        <c:axPos val="b"/>
        <c:numFmt formatCode="0%" sourceLinked="1"/>
        <c:majorTickMark val="none"/>
        <c:minorTickMark val="none"/>
        <c:tickLblPos val="nextTo"/>
        <c:crossAx val="679905120"/>
        <c:crosses val="autoZero"/>
        <c:crossBetween val="between"/>
      </c:valAx>
      <c:spPr>
        <a:noFill/>
        <a:ln>
          <a:noFill/>
        </a:ln>
        <a:effectLst/>
      </c:spPr>
    </c:plotArea>
    <c:legend>
      <c:legendPos val="t"/>
      <c:legendEntry>
        <c:idx val="0"/>
        <c:txPr>
          <a:bodyPr rot="0" spcFirstLastPara="1" vertOverflow="ellipsis" vert="horz" wrap="square" anchor="ctr" anchorCtr="1"/>
          <a:lstStyle/>
          <a:p>
            <a:pPr>
              <a:defRPr sz="900" b="0" i="0" u="none" strike="noStrike" kern="1200" baseline="0">
                <a:solidFill>
                  <a:srgbClr val="E41F13"/>
                </a:solidFill>
                <a:latin typeface="+mn-lt"/>
                <a:ea typeface="+mn-ea"/>
                <a:cs typeface="+mn-cs"/>
              </a:defRPr>
            </a:pPr>
            <a:endParaRPr lang="en-US"/>
          </a:p>
        </c:txPr>
      </c:legendEntry>
      <c:legendEntry>
        <c:idx val="1"/>
        <c:txPr>
          <a:bodyPr rot="0" spcFirstLastPara="1" vertOverflow="ellipsis" vert="horz" wrap="square" anchor="ctr" anchorCtr="1"/>
          <a:lstStyle/>
          <a:p>
            <a:pPr>
              <a:defRPr sz="900" b="0" i="0" u="none" strike="noStrike" kern="1200" baseline="0">
                <a:solidFill>
                  <a:srgbClr val="F39200"/>
                </a:solidFill>
                <a:latin typeface="+mn-lt"/>
                <a:ea typeface="+mn-ea"/>
                <a:cs typeface="+mn-cs"/>
              </a:defRPr>
            </a:pPr>
            <a:endParaRPr lang="en-US"/>
          </a:p>
        </c:txPr>
      </c:legendEntry>
      <c:legendEntry>
        <c:idx val="2"/>
        <c:txPr>
          <a:bodyPr rot="0" spcFirstLastPara="1" vertOverflow="ellipsis" vert="horz" wrap="square" anchor="ctr" anchorCtr="1"/>
          <a:lstStyle/>
          <a:p>
            <a:pPr>
              <a:defRPr sz="900" b="0" i="0" u="none" strike="noStrike" kern="1200" baseline="0">
                <a:solidFill>
                  <a:srgbClr val="95C11F"/>
                </a:solidFill>
                <a:latin typeface="+mn-lt"/>
                <a:ea typeface="+mn-ea"/>
                <a:cs typeface="+mn-cs"/>
              </a:defRPr>
            </a:pPr>
            <a:endParaRPr lang="en-US"/>
          </a:p>
        </c:txPr>
      </c:legendEntry>
      <c:legendEntry>
        <c:idx val="3"/>
        <c:txPr>
          <a:bodyPr rot="0" spcFirstLastPara="1" vertOverflow="ellipsis" vert="horz" wrap="square" anchor="ctr" anchorCtr="1"/>
          <a:lstStyle/>
          <a:p>
            <a:pPr>
              <a:defRPr sz="900" b="0" i="0" u="none" strike="noStrike" kern="1200" baseline="0">
                <a:solidFill>
                  <a:srgbClr val="1F9E35"/>
                </a:solidFill>
                <a:latin typeface="+mn-lt"/>
                <a:ea typeface="+mn-ea"/>
                <a:cs typeface="+mn-cs"/>
              </a:defRPr>
            </a:pPr>
            <a:endParaRPr lang="en-US"/>
          </a:p>
        </c:txPr>
      </c:legendEntry>
      <c:layout>
        <c:manualLayout>
          <c:xMode val="edge"/>
          <c:yMode val="edge"/>
          <c:x val="3.7140204271123491E-3"/>
          <c:y val="0.55647501574807379"/>
          <c:w val="0.9917872029932554"/>
          <c:h val="0.33484514435695539"/>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no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3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2.632275422396713E-3"/>
          <c:y val="0"/>
          <c:w val="0.99528487975575219"/>
          <c:h val="0.68761081958033921"/>
        </c:manualLayout>
      </c:layout>
      <c:barChart>
        <c:barDir val="bar"/>
        <c:grouping val="percentStacked"/>
        <c:varyColors val="0"/>
        <c:ser>
          <c:idx val="0"/>
          <c:order val="0"/>
          <c:tx>
            <c:strRef>
              <c:f>Grafieken!$M$43</c:f>
              <c:strCache>
                <c:ptCount val="1"/>
                <c:pt idx="0">
                  <c:v>Stort</c:v>
                </c:pt>
              </c:strCache>
            </c:strRef>
          </c:tx>
          <c:spPr>
            <a:solidFill>
              <a:srgbClr val="E41F13"/>
            </a:solidFill>
            <a:ln cap="sq" cmpd="sng">
              <a:noFill/>
            </a:ln>
            <a:effectLst/>
          </c:spPr>
          <c:invertIfNegative val="0"/>
          <c:val>
            <c:numRef>
              <c:f>Grafieken!$N$43</c:f>
              <c:numCache>
                <c:formatCode>0%</c:formatCode>
                <c:ptCount val="1"/>
                <c:pt idx="0">
                  <c:v>0</c:v>
                </c:pt>
              </c:numCache>
            </c:numRef>
          </c:val>
          <c:extLst>
            <c:ext xmlns:c16="http://schemas.microsoft.com/office/drawing/2014/chart" uri="{C3380CC4-5D6E-409C-BE32-E72D297353CC}">
              <c16:uniqueId val="{00000000-3B94-41F6-8900-BAE29C78C9DA}"/>
            </c:ext>
          </c:extLst>
        </c:ser>
        <c:ser>
          <c:idx val="1"/>
          <c:order val="1"/>
          <c:tx>
            <c:strRef>
              <c:f>Grafieken!$M$44</c:f>
              <c:strCache>
                <c:ptCount val="1"/>
                <c:pt idx="0">
                  <c:v>Verbranden</c:v>
                </c:pt>
              </c:strCache>
            </c:strRef>
          </c:tx>
          <c:spPr>
            <a:solidFill>
              <a:srgbClr val="F39200"/>
            </a:solidFill>
            <a:ln>
              <a:noFill/>
            </a:ln>
            <a:effectLst/>
          </c:spPr>
          <c:invertIfNegative val="0"/>
          <c:val>
            <c:numRef>
              <c:f>Grafieken!$N$44</c:f>
              <c:numCache>
                <c:formatCode>0%</c:formatCode>
                <c:ptCount val="1"/>
              </c:numCache>
            </c:numRef>
          </c:val>
          <c:extLst>
            <c:ext xmlns:c16="http://schemas.microsoft.com/office/drawing/2014/chart" uri="{C3380CC4-5D6E-409C-BE32-E72D297353CC}">
              <c16:uniqueId val="{00000001-3B94-41F6-8900-BAE29C78C9DA}"/>
            </c:ext>
          </c:extLst>
        </c:ser>
        <c:ser>
          <c:idx val="2"/>
          <c:order val="2"/>
          <c:tx>
            <c:strRef>
              <c:f>Grafieken!$M$45</c:f>
              <c:strCache>
                <c:ptCount val="1"/>
                <c:pt idx="0">
                  <c:v>Recyclen</c:v>
                </c:pt>
              </c:strCache>
            </c:strRef>
          </c:tx>
          <c:spPr>
            <a:solidFill>
              <a:srgbClr val="95C11F"/>
            </a:solidFill>
            <a:ln>
              <a:noFill/>
            </a:ln>
            <a:effectLst/>
          </c:spPr>
          <c:invertIfNegative val="0"/>
          <c:val>
            <c:numRef>
              <c:f>Grafieken!$N$45</c:f>
              <c:numCache>
                <c:formatCode>0%</c:formatCode>
                <c:ptCount val="1"/>
              </c:numCache>
            </c:numRef>
          </c:val>
          <c:extLst>
            <c:ext xmlns:c16="http://schemas.microsoft.com/office/drawing/2014/chart" uri="{C3380CC4-5D6E-409C-BE32-E72D297353CC}">
              <c16:uniqueId val="{00000002-3B94-41F6-8900-BAE29C78C9DA}"/>
            </c:ext>
          </c:extLst>
        </c:ser>
        <c:ser>
          <c:idx val="3"/>
          <c:order val="3"/>
          <c:tx>
            <c:strRef>
              <c:f>Grafieken!$M$46</c:f>
              <c:strCache>
                <c:ptCount val="1"/>
                <c:pt idx="0">
                  <c:v>Hergebruiken</c:v>
                </c:pt>
              </c:strCache>
            </c:strRef>
          </c:tx>
          <c:spPr>
            <a:solidFill>
              <a:srgbClr val="1F9E35"/>
            </a:solidFill>
            <a:ln>
              <a:noFill/>
            </a:ln>
            <a:effectLst/>
          </c:spPr>
          <c:invertIfNegative val="0"/>
          <c:val>
            <c:numRef>
              <c:f>Grafieken!$N$46</c:f>
              <c:numCache>
                <c:formatCode>0%</c:formatCode>
                <c:ptCount val="1"/>
              </c:numCache>
            </c:numRef>
          </c:val>
          <c:extLst>
            <c:ext xmlns:c16="http://schemas.microsoft.com/office/drawing/2014/chart" uri="{C3380CC4-5D6E-409C-BE32-E72D297353CC}">
              <c16:uniqueId val="{00000003-3B94-41F6-8900-BAE29C78C9DA}"/>
            </c:ext>
          </c:extLst>
        </c:ser>
        <c:dLbls>
          <c:showLegendKey val="0"/>
          <c:showVal val="0"/>
          <c:showCatName val="0"/>
          <c:showSerName val="0"/>
          <c:showPercent val="0"/>
          <c:showBubbleSize val="0"/>
        </c:dLbls>
        <c:gapWidth val="79"/>
        <c:overlap val="100"/>
        <c:axId val="679905120"/>
        <c:axId val="679912320"/>
      </c:barChart>
      <c:catAx>
        <c:axId val="679905120"/>
        <c:scaling>
          <c:orientation val="minMax"/>
        </c:scaling>
        <c:delete val="1"/>
        <c:axPos val="l"/>
        <c:majorGridlines>
          <c:spPr>
            <a:ln w="9525" cap="flat" cmpd="sng" algn="ctr">
              <a:noFill/>
              <a:round/>
            </a:ln>
            <a:effectLst/>
          </c:spPr>
        </c:majorGridlines>
        <c:numFmt formatCode="General" sourceLinked="1"/>
        <c:majorTickMark val="none"/>
        <c:minorTickMark val="none"/>
        <c:tickLblPos val="nextTo"/>
        <c:crossAx val="679912320"/>
        <c:crosses val="autoZero"/>
        <c:auto val="1"/>
        <c:lblAlgn val="ctr"/>
        <c:lblOffset val="100"/>
        <c:noMultiLvlLbl val="0"/>
      </c:catAx>
      <c:valAx>
        <c:axId val="679912320"/>
        <c:scaling>
          <c:orientation val="minMax"/>
        </c:scaling>
        <c:delete val="1"/>
        <c:axPos val="b"/>
        <c:numFmt formatCode="0%" sourceLinked="1"/>
        <c:majorTickMark val="none"/>
        <c:minorTickMark val="none"/>
        <c:tickLblPos val="nextTo"/>
        <c:crossAx val="679905120"/>
        <c:crosses val="autoZero"/>
        <c:crossBetween val="between"/>
      </c:valAx>
      <c:spPr>
        <a:noFill/>
        <a:ln>
          <a:noFill/>
        </a:ln>
        <a:effectLst/>
      </c:spPr>
    </c:plotArea>
    <c:legend>
      <c:legendPos val="t"/>
      <c:legendEntry>
        <c:idx val="0"/>
        <c:txPr>
          <a:bodyPr rot="0" spcFirstLastPara="1" vertOverflow="ellipsis" vert="horz" wrap="square" anchor="ctr" anchorCtr="1"/>
          <a:lstStyle/>
          <a:p>
            <a:pPr>
              <a:defRPr sz="900" b="0" i="0" u="none" strike="noStrike" kern="1200" baseline="0">
                <a:solidFill>
                  <a:srgbClr val="E41F13"/>
                </a:solidFill>
                <a:latin typeface="+mn-lt"/>
                <a:ea typeface="+mn-ea"/>
                <a:cs typeface="+mn-cs"/>
              </a:defRPr>
            </a:pPr>
            <a:endParaRPr lang="en-US"/>
          </a:p>
        </c:txPr>
      </c:legendEntry>
      <c:legendEntry>
        <c:idx val="1"/>
        <c:txPr>
          <a:bodyPr rot="0" spcFirstLastPara="1" vertOverflow="ellipsis" vert="horz" wrap="square" anchor="ctr" anchorCtr="1"/>
          <a:lstStyle/>
          <a:p>
            <a:pPr>
              <a:defRPr sz="900" b="0" i="0" u="none" strike="noStrike" kern="1200" baseline="0">
                <a:solidFill>
                  <a:srgbClr val="F39200"/>
                </a:solidFill>
                <a:latin typeface="+mn-lt"/>
                <a:ea typeface="+mn-ea"/>
                <a:cs typeface="+mn-cs"/>
              </a:defRPr>
            </a:pPr>
            <a:endParaRPr lang="en-US"/>
          </a:p>
        </c:txPr>
      </c:legendEntry>
      <c:legendEntry>
        <c:idx val="2"/>
        <c:txPr>
          <a:bodyPr rot="0" spcFirstLastPara="1" vertOverflow="ellipsis" vert="horz" wrap="square" anchor="ctr" anchorCtr="1"/>
          <a:lstStyle/>
          <a:p>
            <a:pPr>
              <a:defRPr sz="900" b="0" i="0" u="none" strike="noStrike" kern="1200" baseline="0">
                <a:solidFill>
                  <a:srgbClr val="95C11F"/>
                </a:solidFill>
                <a:latin typeface="+mn-lt"/>
                <a:ea typeface="+mn-ea"/>
                <a:cs typeface="+mn-cs"/>
              </a:defRPr>
            </a:pPr>
            <a:endParaRPr lang="en-US"/>
          </a:p>
        </c:txPr>
      </c:legendEntry>
      <c:legendEntry>
        <c:idx val="3"/>
        <c:txPr>
          <a:bodyPr rot="0" spcFirstLastPara="1" vertOverflow="ellipsis" vert="horz" wrap="square" anchor="ctr" anchorCtr="1"/>
          <a:lstStyle/>
          <a:p>
            <a:pPr>
              <a:defRPr sz="900" b="0" i="0" u="none" strike="noStrike" kern="1200" baseline="0">
                <a:solidFill>
                  <a:srgbClr val="1F9E35"/>
                </a:solidFill>
                <a:latin typeface="+mn-lt"/>
                <a:ea typeface="+mn-ea"/>
                <a:cs typeface="+mn-cs"/>
              </a:defRPr>
            </a:pPr>
            <a:endParaRPr lang="en-US"/>
          </a:p>
        </c:txPr>
      </c:legendEntry>
      <c:layout>
        <c:manualLayout>
          <c:xMode val="edge"/>
          <c:yMode val="edge"/>
          <c:x val="3.7140204271123491E-3"/>
          <c:y val="0.55647501574807379"/>
          <c:w val="0.9917872029932554"/>
          <c:h val="0.33484514435695539"/>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no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3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2.632275422396713E-3"/>
          <c:y val="0"/>
          <c:w val="0.99528487975575219"/>
          <c:h val="0.68761081958033921"/>
        </c:manualLayout>
      </c:layout>
      <c:barChart>
        <c:barDir val="bar"/>
        <c:grouping val="percentStacked"/>
        <c:varyColors val="0"/>
        <c:ser>
          <c:idx val="0"/>
          <c:order val="0"/>
          <c:tx>
            <c:strRef>
              <c:f>Grafieken!$D$59</c:f>
              <c:strCache>
                <c:ptCount val="1"/>
                <c:pt idx="0">
                  <c:v>Stort</c:v>
                </c:pt>
              </c:strCache>
            </c:strRef>
          </c:tx>
          <c:spPr>
            <a:solidFill>
              <a:srgbClr val="E41F13"/>
            </a:solidFill>
            <a:ln cap="sq" cmpd="sng">
              <a:noFill/>
            </a:ln>
            <a:effectLst/>
          </c:spPr>
          <c:invertIfNegative val="0"/>
          <c:val>
            <c:numRef>
              <c:f>Grafieken!$E$59</c:f>
              <c:numCache>
                <c:formatCode>0%</c:formatCode>
                <c:ptCount val="1"/>
                <c:pt idx="0">
                  <c:v>0</c:v>
                </c:pt>
              </c:numCache>
            </c:numRef>
          </c:val>
          <c:extLst>
            <c:ext xmlns:c16="http://schemas.microsoft.com/office/drawing/2014/chart" uri="{C3380CC4-5D6E-409C-BE32-E72D297353CC}">
              <c16:uniqueId val="{00000000-CFE1-4C22-8757-11040B94EE43}"/>
            </c:ext>
          </c:extLst>
        </c:ser>
        <c:ser>
          <c:idx val="1"/>
          <c:order val="1"/>
          <c:tx>
            <c:strRef>
              <c:f>Grafieken!$D$60</c:f>
              <c:strCache>
                <c:ptCount val="1"/>
                <c:pt idx="0">
                  <c:v>Verbranden</c:v>
                </c:pt>
              </c:strCache>
            </c:strRef>
          </c:tx>
          <c:spPr>
            <a:solidFill>
              <a:srgbClr val="F39200"/>
            </a:solidFill>
            <a:ln>
              <a:noFill/>
            </a:ln>
            <a:effectLst/>
          </c:spPr>
          <c:invertIfNegative val="0"/>
          <c:val>
            <c:numRef>
              <c:f>Grafieken!$E$60</c:f>
              <c:numCache>
                <c:formatCode>0%</c:formatCode>
                <c:ptCount val="1"/>
              </c:numCache>
            </c:numRef>
          </c:val>
          <c:extLst>
            <c:ext xmlns:c16="http://schemas.microsoft.com/office/drawing/2014/chart" uri="{C3380CC4-5D6E-409C-BE32-E72D297353CC}">
              <c16:uniqueId val="{00000001-CFE1-4C22-8757-11040B94EE43}"/>
            </c:ext>
          </c:extLst>
        </c:ser>
        <c:ser>
          <c:idx val="2"/>
          <c:order val="2"/>
          <c:tx>
            <c:strRef>
              <c:f>Grafieken!$D$61</c:f>
              <c:strCache>
                <c:ptCount val="1"/>
                <c:pt idx="0">
                  <c:v>Recyclen</c:v>
                </c:pt>
              </c:strCache>
            </c:strRef>
          </c:tx>
          <c:spPr>
            <a:solidFill>
              <a:srgbClr val="95C11F"/>
            </a:solidFill>
            <a:ln>
              <a:noFill/>
            </a:ln>
            <a:effectLst/>
          </c:spPr>
          <c:invertIfNegative val="0"/>
          <c:val>
            <c:numRef>
              <c:f>Grafieken!$E$61</c:f>
              <c:numCache>
                <c:formatCode>0%</c:formatCode>
                <c:ptCount val="1"/>
              </c:numCache>
            </c:numRef>
          </c:val>
          <c:extLst>
            <c:ext xmlns:c16="http://schemas.microsoft.com/office/drawing/2014/chart" uri="{C3380CC4-5D6E-409C-BE32-E72D297353CC}">
              <c16:uniqueId val="{00000002-CFE1-4C22-8757-11040B94EE43}"/>
            </c:ext>
          </c:extLst>
        </c:ser>
        <c:ser>
          <c:idx val="3"/>
          <c:order val="3"/>
          <c:tx>
            <c:strRef>
              <c:f>Grafieken!$D$62</c:f>
              <c:strCache>
                <c:ptCount val="1"/>
                <c:pt idx="0">
                  <c:v>Hergebruiken</c:v>
                </c:pt>
              </c:strCache>
            </c:strRef>
          </c:tx>
          <c:spPr>
            <a:solidFill>
              <a:srgbClr val="1F9E35"/>
            </a:solidFill>
            <a:ln>
              <a:noFill/>
            </a:ln>
            <a:effectLst/>
          </c:spPr>
          <c:invertIfNegative val="0"/>
          <c:val>
            <c:numRef>
              <c:f>Grafieken!$E$62</c:f>
              <c:numCache>
                <c:formatCode>0%</c:formatCode>
                <c:ptCount val="1"/>
              </c:numCache>
            </c:numRef>
          </c:val>
          <c:extLst>
            <c:ext xmlns:c16="http://schemas.microsoft.com/office/drawing/2014/chart" uri="{C3380CC4-5D6E-409C-BE32-E72D297353CC}">
              <c16:uniqueId val="{00000003-CFE1-4C22-8757-11040B94EE43}"/>
            </c:ext>
          </c:extLst>
        </c:ser>
        <c:dLbls>
          <c:showLegendKey val="0"/>
          <c:showVal val="0"/>
          <c:showCatName val="0"/>
          <c:showSerName val="0"/>
          <c:showPercent val="0"/>
          <c:showBubbleSize val="0"/>
        </c:dLbls>
        <c:gapWidth val="79"/>
        <c:overlap val="100"/>
        <c:axId val="679905120"/>
        <c:axId val="679912320"/>
      </c:barChart>
      <c:catAx>
        <c:axId val="679905120"/>
        <c:scaling>
          <c:orientation val="minMax"/>
        </c:scaling>
        <c:delete val="1"/>
        <c:axPos val="l"/>
        <c:majorGridlines>
          <c:spPr>
            <a:ln w="9525" cap="flat" cmpd="sng" algn="ctr">
              <a:noFill/>
              <a:round/>
            </a:ln>
            <a:effectLst/>
          </c:spPr>
        </c:majorGridlines>
        <c:numFmt formatCode="General" sourceLinked="1"/>
        <c:majorTickMark val="none"/>
        <c:minorTickMark val="none"/>
        <c:tickLblPos val="nextTo"/>
        <c:crossAx val="679912320"/>
        <c:crosses val="autoZero"/>
        <c:auto val="1"/>
        <c:lblAlgn val="ctr"/>
        <c:lblOffset val="100"/>
        <c:noMultiLvlLbl val="0"/>
      </c:catAx>
      <c:valAx>
        <c:axId val="679912320"/>
        <c:scaling>
          <c:orientation val="minMax"/>
        </c:scaling>
        <c:delete val="1"/>
        <c:axPos val="b"/>
        <c:numFmt formatCode="0%" sourceLinked="1"/>
        <c:majorTickMark val="none"/>
        <c:minorTickMark val="none"/>
        <c:tickLblPos val="nextTo"/>
        <c:crossAx val="679905120"/>
        <c:crosses val="autoZero"/>
        <c:crossBetween val="between"/>
      </c:valAx>
      <c:spPr>
        <a:noFill/>
        <a:ln>
          <a:noFill/>
        </a:ln>
        <a:effectLst/>
      </c:spPr>
    </c:plotArea>
    <c:legend>
      <c:legendPos val="t"/>
      <c:legendEntry>
        <c:idx val="0"/>
        <c:txPr>
          <a:bodyPr rot="0" spcFirstLastPara="1" vertOverflow="ellipsis" vert="horz" wrap="square" anchor="ctr" anchorCtr="1"/>
          <a:lstStyle/>
          <a:p>
            <a:pPr>
              <a:defRPr sz="900" b="0" i="0" u="none" strike="noStrike" kern="1200" baseline="0">
                <a:solidFill>
                  <a:srgbClr val="E41F13"/>
                </a:solidFill>
                <a:latin typeface="+mn-lt"/>
                <a:ea typeface="+mn-ea"/>
                <a:cs typeface="+mn-cs"/>
              </a:defRPr>
            </a:pPr>
            <a:endParaRPr lang="en-US"/>
          </a:p>
        </c:txPr>
      </c:legendEntry>
      <c:legendEntry>
        <c:idx val="1"/>
        <c:txPr>
          <a:bodyPr rot="0" spcFirstLastPara="1" vertOverflow="ellipsis" vert="horz" wrap="square" anchor="ctr" anchorCtr="1"/>
          <a:lstStyle/>
          <a:p>
            <a:pPr>
              <a:defRPr sz="900" b="0" i="0" u="none" strike="noStrike" kern="1200" baseline="0">
                <a:solidFill>
                  <a:srgbClr val="F39200"/>
                </a:solidFill>
                <a:latin typeface="+mn-lt"/>
                <a:ea typeface="+mn-ea"/>
                <a:cs typeface="+mn-cs"/>
              </a:defRPr>
            </a:pPr>
            <a:endParaRPr lang="en-US"/>
          </a:p>
        </c:txPr>
      </c:legendEntry>
      <c:legendEntry>
        <c:idx val="2"/>
        <c:txPr>
          <a:bodyPr rot="0" spcFirstLastPara="1" vertOverflow="ellipsis" vert="horz" wrap="square" anchor="ctr" anchorCtr="1"/>
          <a:lstStyle/>
          <a:p>
            <a:pPr>
              <a:defRPr sz="900" b="0" i="0" u="none" strike="noStrike" kern="1200" baseline="0">
                <a:solidFill>
                  <a:srgbClr val="95C11F"/>
                </a:solidFill>
                <a:latin typeface="+mn-lt"/>
                <a:ea typeface="+mn-ea"/>
                <a:cs typeface="+mn-cs"/>
              </a:defRPr>
            </a:pPr>
            <a:endParaRPr lang="en-US"/>
          </a:p>
        </c:txPr>
      </c:legendEntry>
      <c:legendEntry>
        <c:idx val="3"/>
        <c:txPr>
          <a:bodyPr rot="0" spcFirstLastPara="1" vertOverflow="ellipsis" vert="horz" wrap="square" anchor="ctr" anchorCtr="1"/>
          <a:lstStyle/>
          <a:p>
            <a:pPr>
              <a:defRPr sz="900" b="0" i="0" u="none" strike="noStrike" kern="1200" baseline="0">
                <a:solidFill>
                  <a:srgbClr val="1F9E35"/>
                </a:solidFill>
                <a:latin typeface="+mn-lt"/>
                <a:ea typeface="+mn-ea"/>
                <a:cs typeface="+mn-cs"/>
              </a:defRPr>
            </a:pPr>
            <a:endParaRPr lang="en-US"/>
          </a:p>
        </c:txPr>
      </c:legendEntry>
      <c:layout>
        <c:manualLayout>
          <c:xMode val="edge"/>
          <c:yMode val="edge"/>
          <c:x val="3.7140204271123491E-3"/>
          <c:y val="0.55647501574807379"/>
          <c:w val="0.9917872029932554"/>
          <c:h val="0.33484514435695539"/>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no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3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2.632275422396713E-3"/>
          <c:y val="0"/>
          <c:w val="0.99528487975575219"/>
          <c:h val="0.68761081958033921"/>
        </c:manualLayout>
      </c:layout>
      <c:barChart>
        <c:barDir val="bar"/>
        <c:grouping val="percentStacked"/>
        <c:varyColors val="0"/>
        <c:ser>
          <c:idx val="0"/>
          <c:order val="0"/>
          <c:tx>
            <c:strRef>
              <c:f>Grafieken!$G$59</c:f>
              <c:strCache>
                <c:ptCount val="1"/>
                <c:pt idx="0">
                  <c:v>Stort</c:v>
                </c:pt>
              </c:strCache>
            </c:strRef>
          </c:tx>
          <c:spPr>
            <a:solidFill>
              <a:srgbClr val="E41F13"/>
            </a:solidFill>
            <a:ln cap="sq" cmpd="sng">
              <a:noFill/>
            </a:ln>
            <a:effectLst/>
          </c:spPr>
          <c:invertIfNegative val="0"/>
          <c:val>
            <c:numRef>
              <c:f>Grafieken!$H$59</c:f>
              <c:numCache>
                <c:formatCode>0%</c:formatCode>
                <c:ptCount val="1"/>
                <c:pt idx="0">
                  <c:v>0</c:v>
                </c:pt>
              </c:numCache>
            </c:numRef>
          </c:val>
          <c:extLst>
            <c:ext xmlns:c16="http://schemas.microsoft.com/office/drawing/2014/chart" uri="{C3380CC4-5D6E-409C-BE32-E72D297353CC}">
              <c16:uniqueId val="{00000000-3C7B-454E-A51C-E29C9B853E79}"/>
            </c:ext>
          </c:extLst>
        </c:ser>
        <c:ser>
          <c:idx val="1"/>
          <c:order val="1"/>
          <c:tx>
            <c:strRef>
              <c:f>Grafieken!$G$60</c:f>
              <c:strCache>
                <c:ptCount val="1"/>
                <c:pt idx="0">
                  <c:v>Verbranden</c:v>
                </c:pt>
              </c:strCache>
            </c:strRef>
          </c:tx>
          <c:spPr>
            <a:solidFill>
              <a:srgbClr val="F39200"/>
            </a:solidFill>
            <a:ln>
              <a:noFill/>
            </a:ln>
            <a:effectLst/>
          </c:spPr>
          <c:invertIfNegative val="0"/>
          <c:val>
            <c:numRef>
              <c:f>Grafieken!$H$60</c:f>
              <c:numCache>
                <c:formatCode>0%</c:formatCode>
                <c:ptCount val="1"/>
              </c:numCache>
            </c:numRef>
          </c:val>
          <c:extLst>
            <c:ext xmlns:c16="http://schemas.microsoft.com/office/drawing/2014/chart" uri="{C3380CC4-5D6E-409C-BE32-E72D297353CC}">
              <c16:uniqueId val="{00000001-3C7B-454E-A51C-E29C9B853E79}"/>
            </c:ext>
          </c:extLst>
        </c:ser>
        <c:ser>
          <c:idx val="2"/>
          <c:order val="2"/>
          <c:tx>
            <c:strRef>
              <c:f>Grafieken!$G$61</c:f>
              <c:strCache>
                <c:ptCount val="1"/>
                <c:pt idx="0">
                  <c:v>Recyclen</c:v>
                </c:pt>
              </c:strCache>
            </c:strRef>
          </c:tx>
          <c:spPr>
            <a:solidFill>
              <a:srgbClr val="95C11F"/>
            </a:solidFill>
            <a:ln>
              <a:noFill/>
            </a:ln>
            <a:effectLst/>
          </c:spPr>
          <c:invertIfNegative val="0"/>
          <c:val>
            <c:numRef>
              <c:f>Grafieken!$H$61</c:f>
              <c:numCache>
                <c:formatCode>0%</c:formatCode>
                <c:ptCount val="1"/>
              </c:numCache>
            </c:numRef>
          </c:val>
          <c:extLst>
            <c:ext xmlns:c16="http://schemas.microsoft.com/office/drawing/2014/chart" uri="{C3380CC4-5D6E-409C-BE32-E72D297353CC}">
              <c16:uniqueId val="{00000002-3C7B-454E-A51C-E29C9B853E79}"/>
            </c:ext>
          </c:extLst>
        </c:ser>
        <c:ser>
          <c:idx val="3"/>
          <c:order val="3"/>
          <c:tx>
            <c:strRef>
              <c:f>Grafieken!$G$62</c:f>
              <c:strCache>
                <c:ptCount val="1"/>
                <c:pt idx="0">
                  <c:v>Hergebruiken</c:v>
                </c:pt>
              </c:strCache>
            </c:strRef>
          </c:tx>
          <c:spPr>
            <a:solidFill>
              <a:srgbClr val="1F9E35"/>
            </a:solidFill>
            <a:ln>
              <a:noFill/>
            </a:ln>
            <a:effectLst/>
          </c:spPr>
          <c:invertIfNegative val="0"/>
          <c:val>
            <c:numRef>
              <c:f>Grafieken!$H$62</c:f>
              <c:numCache>
                <c:formatCode>0%</c:formatCode>
                <c:ptCount val="1"/>
              </c:numCache>
            </c:numRef>
          </c:val>
          <c:extLst>
            <c:ext xmlns:c16="http://schemas.microsoft.com/office/drawing/2014/chart" uri="{C3380CC4-5D6E-409C-BE32-E72D297353CC}">
              <c16:uniqueId val="{00000003-3C7B-454E-A51C-E29C9B853E79}"/>
            </c:ext>
          </c:extLst>
        </c:ser>
        <c:dLbls>
          <c:showLegendKey val="0"/>
          <c:showVal val="0"/>
          <c:showCatName val="0"/>
          <c:showSerName val="0"/>
          <c:showPercent val="0"/>
          <c:showBubbleSize val="0"/>
        </c:dLbls>
        <c:gapWidth val="79"/>
        <c:overlap val="100"/>
        <c:axId val="679905120"/>
        <c:axId val="679912320"/>
      </c:barChart>
      <c:catAx>
        <c:axId val="679905120"/>
        <c:scaling>
          <c:orientation val="minMax"/>
        </c:scaling>
        <c:delete val="1"/>
        <c:axPos val="l"/>
        <c:majorGridlines>
          <c:spPr>
            <a:ln w="9525" cap="flat" cmpd="sng" algn="ctr">
              <a:noFill/>
              <a:round/>
            </a:ln>
            <a:effectLst/>
          </c:spPr>
        </c:majorGridlines>
        <c:numFmt formatCode="General" sourceLinked="1"/>
        <c:majorTickMark val="none"/>
        <c:minorTickMark val="none"/>
        <c:tickLblPos val="nextTo"/>
        <c:crossAx val="679912320"/>
        <c:crosses val="autoZero"/>
        <c:auto val="1"/>
        <c:lblAlgn val="ctr"/>
        <c:lblOffset val="100"/>
        <c:noMultiLvlLbl val="0"/>
      </c:catAx>
      <c:valAx>
        <c:axId val="679912320"/>
        <c:scaling>
          <c:orientation val="minMax"/>
        </c:scaling>
        <c:delete val="1"/>
        <c:axPos val="b"/>
        <c:numFmt formatCode="0%" sourceLinked="1"/>
        <c:majorTickMark val="none"/>
        <c:minorTickMark val="none"/>
        <c:tickLblPos val="nextTo"/>
        <c:crossAx val="679905120"/>
        <c:crosses val="autoZero"/>
        <c:crossBetween val="between"/>
      </c:valAx>
      <c:spPr>
        <a:noFill/>
        <a:ln>
          <a:noFill/>
        </a:ln>
        <a:effectLst/>
      </c:spPr>
    </c:plotArea>
    <c:legend>
      <c:legendPos val="t"/>
      <c:legendEntry>
        <c:idx val="0"/>
        <c:txPr>
          <a:bodyPr rot="0" spcFirstLastPara="1" vertOverflow="ellipsis" vert="horz" wrap="square" anchor="ctr" anchorCtr="1"/>
          <a:lstStyle/>
          <a:p>
            <a:pPr>
              <a:defRPr sz="900" b="0" i="0" u="none" strike="noStrike" kern="1200" baseline="0">
                <a:solidFill>
                  <a:srgbClr val="E41F13"/>
                </a:solidFill>
                <a:latin typeface="+mn-lt"/>
                <a:ea typeface="+mn-ea"/>
                <a:cs typeface="+mn-cs"/>
              </a:defRPr>
            </a:pPr>
            <a:endParaRPr lang="en-US"/>
          </a:p>
        </c:txPr>
      </c:legendEntry>
      <c:legendEntry>
        <c:idx val="1"/>
        <c:txPr>
          <a:bodyPr rot="0" spcFirstLastPara="1" vertOverflow="ellipsis" vert="horz" wrap="square" anchor="ctr" anchorCtr="1"/>
          <a:lstStyle/>
          <a:p>
            <a:pPr>
              <a:defRPr sz="900" b="0" i="0" u="none" strike="noStrike" kern="1200" baseline="0">
                <a:solidFill>
                  <a:srgbClr val="F39200"/>
                </a:solidFill>
                <a:latin typeface="+mn-lt"/>
                <a:ea typeface="+mn-ea"/>
                <a:cs typeface="+mn-cs"/>
              </a:defRPr>
            </a:pPr>
            <a:endParaRPr lang="en-US"/>
          </a:p>
        </c:txPr>
      </c:legendEntry>
      <c:legendEntry>
        <c:idx val="2"/>
        <c:txPr>
          <a:bodyPr rot="0" spcFirstLastPara="1" vertOverflow="ellipsis" vert="horz" wrap="square" anchor="ctr" anchorCtr="1"/>
          <a:lstStyle/>
          <a:p>
            <a:pPr>
              <a:defRPr sz="900" b="0" i="0" u="none" strike="noStrike" kern="1200" baseline="0">
                <a:solidFill>
                  <a:srgbClr val="95C11F"/>
                </a:solidFill>
                <a:latin typeface="+mn-lt"/>
                <a:ea typeface="+mn-ea"/>
                <a:cs typeface="+mn-cs"/>
              </a:defRPr>
            </a:pPr>
            <a:endParaRPr lang="en-US"/>
          </a:p>
        </c:txPr>
      </c:legendEntry>
      <c:legendEntry>
        <c:idx val="3"/>
        <c:txPr>
          <a:bodyPr rot="0" spcFirstLastPara="1" vertOverflow="ellipsis" vert="horz" wrap="square" anchor="ctr" anchorCtr="1"/>
          <a:lstStyle/>
          <a:p>
            <a:pPr>
              <a:defRPr sz="900" b="0" i="0" u="none" strike="noStrike" kern="1200" baseline="0">
                <a:solidFill>
                  <a:srgbClr val="1F9E35"/>
                </a:solidFill>
                <a:latin typeface="+mn-lt"/>
                <a:ea typeface="+mn-ea"/>
                <a:cs typeface="+mn-cs"/>
              </a:defRPr>
            </a:pPr>
            <a:endParaRPr lang="en-US"/>
          </a:p>
        </c:txPr>
      </c:legendEntry>
      <c:layout>
        <c:manualLayout>
          <c:xMode val="edge"/>
          <c:yMode val="edge"/>
          <c:x val="3.7140204271123491E-3"/>
          <c:y val="0.55647501574807379"/>
          <c:w val="0.9917872029932554"/>
          <c:h val="0.33484514435695539"/>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no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3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2.632275422396713E-3"/>
          <c:y val="0"/>
          <c:w val="0.99528487975575219"/>
          <c:h val="0.68761081958033921"/>
        </c:manualLayout>
      </c:layout>
      <c:barChart>
        <c:barDir val="bar"/>
        <c:grouping val="percentStacked"/>
        <c:varyColors val="0"/>
        <c:ser>
          <c:idx val="0"/>
          <c:order val="0"/>
          <c:tx>
            <c:strRef>
              <c:f>Grafieken!$J$59</c:f>
              <c:strCache>
                <c:ptCount val="1"/>
                <c:pt idx="0">
                  <c:v>Stort</c:v>
                </c:pt>
              </c:strCache>
            </c:strRef>
          </c:tx>
          <c:spPr>
            <a:solidFill>
              <a:srgbClr val="E41F13"/>
            </a:solidFill>
            <a:ln cap="sq" cmpd="sng">
              <a:noFill/>
            </a:ln>
            <a:effectLst/>
          </c:spPr>
          <c:invertIfNegative val="0"/>
          <c:val>
            <c:numRef>
              <c:f>Grafieken!$K$59</c:f>
              <c:numCache>
                <c:formatCode>0%</c:formatCode>
                <c:ptCount val="1"/>
                <c:pt idx="0">
                  <c:v>0</c:v>
                </c:pt>
              </c:numCache>
            </c:numRef>
          </c:val>
          <c:extLst>
            <c:ext xmlns:c16="http://schemas.microsoft.com/office/drawing/2014/chart" uri="{C3380CC4-5D6E-409C-BE32-E72D297353CC}">
              <c16:uniqueId val="{00000000-0C37-4E58-889A-2F60EF34D839}"/>
            </c:ext>
          </c:extLst>
        </c:ser>
        <c:ser>
          <c:idx val="1"/>
          <c:order val="1"/>
          <c:tx>
            <c:strRef>
              <c:f>Grafieken!$J$60</c:f>
              <c:strCache>
                <c:ptCount val="1"/>
                <c:pt idx="0">
                  <c:v>Verbranden</c:v>
                </c:pt>
              </c:strCache>
            </c:strRef>
          </c:tx>
          <c:spPr>
            <a:solidFill>
              <a:srgbClr val="F39200"/>
            </a:solidFill>
            <a:ln>
              <a:noFill/>
            </a:ln>
            <a:effectLst/>
          </c:spPr>
          <c:invertIfNegative val="0"/>
          <c:val>
            <c:numRef>
              <c:f>Grafieken!$K$60</c:f>
              <c:numCache>
                <c:formatCode>0%</c:formatCode>
                <c:ptCount val="1"/>
              </c:numCache>
            </c:numRef>
          </c:val>
          <c:extLst>
            <c:ext xmlns:c16="http://schemas.microsoft.com/office/drawing/2014/chart" uri="{C3380CC4-5D6E-409C-BE32-E72D297353CC}">
              <c16:uniqueId val="{00000001-0C37-4E58-889A-2F60EF34D839}"/>
            </c:ext>
          </c:extLst>
        </c:ser>
        <c:ser>
          <c:idx val="2"/>
          <c:order val="2"/>
          <c:tx>
            <c:strRef>
              <c:f>Grafieken!$J$61</c:f>
              <c:strCache>
                <c:ptCount val="1"/>
                <c:pt idx="0">
                  <c:v>Recyclen</c:v>
                </c:pt>
              </c:strCache>
            </c:strRef>
          </c:tx>
          <c:spPr>
            <a:solidFill>
              <a:srgbClr val="95C11F"/>
            </a:solidFill>
            <a:ln>
              <a:noFill/>
            </a:ln>
            <a:effectLst/>
          </c:spPr>
          <c:invertIfNegative val="0"/>
          <c:val>
            <c:numRef>
              <c:f>Grafieken!$K$61</c:f>
              <c:numCache>
                <c:formatCode>0%</c:formatCode>
                <c:ptCount val="1"/>
              </c:numCache>
            </c:numRef>
          </c:val>
          <c:extLst>
            <c:ext xmlns:c16="http://schemas.microsoft.com/office/drawing/2014/chart" uri="{C3380CC4-5D6E-409C-BE32-E72D297353CC}">
              <c16:uniqueId val="{00000002-0C37-4E58-889A-2F60EF34D839}"/>
            </c:ext>
          </c:extLst>
        </c:ser>
        <c:ser>
          <c:idx val="3"/>
          <c:order val="3"/>
          <c:tx>
            <c:strRef>
              <c:f>Grafieken!$J$62</c:f>
              <c:strCache>
                <c:ptCount val="1"/>
                <c:pt idx="0">
                  <c:v>Hergebruiken</c:v>
                </c:pt>
              </c:strCache>
            </c:strRef>
          </c:tx>
          <c:spPr>
            <a:solidFill>
              <a:srgbClr val="1F9E35"/>
            </a:solidFill>
            <a:ln>
              <a:noFill/>
            </a:ln>
            <a:effectLst/>
          </c:spPr>
          <c:invertIfNegative val="0"/>
          <c:val>
            <c:numRef>
              <c:f>Grafieken!$K$62</c:f>
              <c:numCache>
                <c:formatCode>0%</c:formatCode>
                <c:ptCount val="1"/>
              </c:numCache>
            </c:numRef>
          </c:val>
          <c:extLst>
            <c:ext xmlns:c16="http://schemas.microsoft.com/office/drawing/2014/chart" uri="{C3380CC4-5D6E-409C-BE32-E72D297353CC}">
              <c16:uniqueId val="{00000003-0C37-4E58-889A-2F60EF34D839}"/>
            </c:ext>
          </c:extLst>
        </c:ser>
        <c:dLbls>
          <c:showLegendKey val="0"/>
          <c:showVal val="0"/>
          <c:showCatName val="0"/>
          <c:showSerName val="0"/>
          <c:showPercent val="0"/>
          <c:showBubbleSize val="0"/>
        </c:dLbls>
        <c:gapWidth val="79"/>
        <c:overlap val="100"/>
        <c:axId val="679905120"/>
        <c:axId val="679912320"/>
      </c:barChart>
      <c:catAx>
        <c:axId val="679905120"/>
        <c:scaling>
          <c:orientation val="minMax"/>
        </c:scaling>
        <c:delete val="1"/>
        <c:axPos val="l"/>
        <c:majorGridlines>
          <c:spPr>
            <a:ln w="9525" cap="flat" cmpd="sng" algn="ctr">
              <a:noFill/>
              <a:round/>
            </a:ln>
            <a:effectLst/>
          </c:spPr>
        </c:majorGridlines>
        <c:numFmt formatCode="General" sourceLinked="1"/>
        <c:majorTickMark val="none"/>
        <c:minorTickMark val="none"/>
        <c:tickLblPos val="nextTo"/>
        <c:crossAx val="679912320"/>
        <c:crosses val="autoZero"/>
        <c:auto val="1"/>
        <c:lblAlgn val="ctr"/>
        <c:lblOffset val="100"/>
        <c:noMultiLvlLbl val="0"/>
      </c:catAx>
      <c:valAx>
        <c:axId val="679912320"/>
        <c:scaling>
          <c:orientation val="minMax"/>
        </c:scaling>
        <c:delete val="1"/>
        <c:axPos val="b"/>
        <c:numFmt formatCode="0%" sourceLinked="1"/>
        <c:majorTickMark val="none"/>
        <c:minorTickMark val="none"/>
        <c:tickLblPos val="nextTo"/>
        <c:crossAx val="679905120"/>
        <c:crosses val="autoZero"/>
        <c:crossBetween val="between"/>
      </c:valAx>
      <c:spPr>
        <a:noFill/>
        <a:ln>
          <a:noFill/>
        </a:ln>
        <a:effectLst/>
      </c:spPr>
    </c:plotArea>
    <c:legend>
      <c:legendPos val="t"/>
      <c:legendEntry>
        <c:idx val="0"/>
        <c:txPr>
          <a:bodyPr rot="0" spcFirstLastPara="1" vertOverflow="ellipsis" vert="horz" wrap="square" anchor="ctr" anchorCtr="1"/>
          <a:lstStyle/>
          <a:p>
            <a:pPr>
              <a:defRPr sz="900" b="0" i="0" u="none" strike="noStrike" kern="1200" baseline="0">
                <a:solidFill>
                  <a:srgbClr val="E41F13"/>
                </a:solidFill>
                <a:latin typeface="+mn-lt"/>
                <a:ea typeface="+mn-ea"/>
                <a:cs typeface="+mn-cs"/>
              </a:defRPr>
            </a:pPr>
            <a:endParaRPr lang="en-US"/>
          </a:p>
        </c:txPr>
      </c:legendEntry>
      <c:legendEntry>
        <c:idx val="1"/>
        <c:txPr>
          <a:bodyPr rot="0" spcFirstLastPara="1" vertOverflow="ellipsis" vert="horz" wrap="square" anchor="ctr" anchorCtr="1"/>
          <a:lstStyle/>
          <a:p>
            <a:pPr>
              <a:defRPr sz="900" b="0" i="0" u="none" strike="noStrike" kern="1200" baseline="0">
                <a:solidFill>
                  <a:srgbClr val="F39200"/>
                </a:solidFill>
                <a:latin typeface="+mn-lt"/>
                <a:ea typeface="+mn-ea"/>
                <a:cs typeface="+mn-cs"/>
              </a:defRPr>
            </a:pPr>
            <a:endParaRPr lang="en-US"/>
          </a:p>
        </c:txPr>
      </c:legendEntry>
      <c:legendEntry>
        <c:idx val="2"/>
        <c:txPr>
          <a:bodyPr rot="0" spcFirstLastPara="1" vertOverflow="ellipsis" vert="horz" wrap="square" anchor="ctr" anchorCtr="1"/>
          <a:lstStyle/>
          <a:p>
            <a:pPr>
              <a:defRPr sz="900" b="0" i="0" u="none" strike="noStrike" kern="1200" baseline="0">
                <a:solidFill>
                  <a:srgbClr val="95C11F"/>
                </a:solidFill>
                <a:latin typeface="+mn-lt"/>
                <a:ea typeface="+mn-ea"/>
                <a:cs typeface="+mn-cs"/>
              </a:defRPr>
            </a:pPr>
            <a:endParaRPr lang="en-US"/>
          </a:p>
        </c:txPr>
      </c:legendEntry>
      <c:legendEntry>
        <c:idx val="3"/>
        <c:txPr>
          <a:bodyPr rot="0" spcFirstLastPara="1" vertOverflow="ellipsis" vert="horz" wrap="square" anchor="ctr" anchorCtr="1"/>
          <a:lstStyle/>
          <a:p>
            <a:pPr>
              <a:defRPr sz="900" b="0" i="0" u="none" strike="noStrike" kern="1200" baseline="0">
                <a:solidFill>
                  <a:srgbClr val="1F9E35"/>
                </a:solidFill>
                <a:latin typeface="+mn-lt"/>
                <a:ea typeface="+mn-ea"/>
                <a:cs typeface="+mn-cs"/>
              </a:defRPr>
            </a:pPr>
            <a:endParaRPr lang="en-US"/>
          </a:p>
        </c:txPr>
      </c:legendEntry>
      <c:layout>
        <c:manualLayout>
          <c:xMode val="edge"/>
          <c:yMode val="edge"/>
          <c:x val="3.7140204271123491E-3"/>
          <c:y val="0.55647501574807379"/>
          <c:w val="0.9917872029932554"/>
          <c:h val="0.33484514435695539"/>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no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3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2.632275422396713E-3"/>
          <c:y val="0"/>
          <c:w val="0.99528487975575219"/>
          <c:h val="0.68761081958033921"/>
        </c:manualLayout>
      </c:layout>
      <c:barChart>
        <c:barDir val="bar"/>
        <c:grouping val="percentStacked"/>
        <c:varyColors val="0"/>
        <c:ser>
          <c:idx val="0"/>
          <c:order val="0"/>
          <c:tx>
            <c:strRef>
              <c:f>Grafieken!$M$59</c:f>
              <c:strCache>
                <c:ptCount val="1"/>
                <c:pt idx="0">
                  <c:v>Stort</c:v>
                </c:pt>
              </c:strCache>
            </c:strRef>
          </c:tx>
          <c:spPr>
            <a:solidFill>
              <a:srgbClr val="E41F13"/>
            </a:solidFill>
            <a:ln cap="sq" cmpd="sng">
              <a:noFill/>
            </a:ln>
            <a:effectLst/>
          </c:spPr>
          <c:invertIfNegative val="0"/>
          <c:val>
            <c:numRef>
              <c:f>Grafieken!$N$59</c:f>
              <c:numCache>
                <c:formatCode>0%</c:formatCode>
                <c:ptCount val="1"/>
                <c:pt idx="0">
                  <c:v>0</c:v>
                </c:pt>
              </c:numCache>
            </c:numRef>
          </c:val>
          <c:extLst>
            <c:ext xmlns:c16="http://schemas.microsoft.com/office/drawing/2014/chart" uri="{C3380CC4-5D6E-409C-BE32-E72D297353CC}">
              <c16:uniqueId val="{00000000-857D-47F8-83BA-87DB6CCE0F8E}"/>
            </c:ext>
          </c:extLst>
        </c:ser>
        <c:ser>
          <c:idx val="1"/>
          <c:order val="1"/>
          <c:tx>
            <c:strRef>
              <c:f>Grafieken!$M$60</c:f>
              <c:strCache>
                <c:ptCount val="1"/>
                <c:pt idx="0">
                  <c:v>Verbranden</c:v>
                </c:pt>
              </c:strCache>
            </c:strRef>
          </c:tx>
          <c:spPr>
            <a:solidFill>
              <a:srgbClr val="F39200"/>
            </a:solidFill>
            <a:ln>
              <a:noFill/>
            </a:ln>
            <a:effectLst/>
          </c:spPr>
          <c:invertIfNegative val="0"/>
          <c:val>
            <c:numRef>
              <c:f>Grafieken!$N$60</c:f>
              <c:numCache>
                <c:formatCode>0%</c:formatCode>
                <c:ptCount val="1"/>
              </c:numCache>
            </c:numRef>
          </c:val>
          <c:extLst>
            <c:ext xmlns:c16="http://schemas.microsoft.com/office/drawing/2014/chart" uri="{C3380CC4-5D6E-409C-BE32-E72D297353CC}">
              <c16:uniqueId val="{00000001-857D-47F8-83BA-87DB6CCE0F8E}"/>
            </c:ext>
          </c:extLst>
        </c:ser>
        <c:ser>
          <c:idx val="2"/>
          <c:order val="2"/>
          <c:tx>
            <c:strRef>
              <c:f>Grafieken!$M$61</c:f>
              <c:strCache>
                <c:ptCount val="1"/>
                <c:pt idx="0">
                  <c:v>Recyclen</c:v>
                </c:pt>
              </c:strCache>
            </c:strRef>
          </c:tx>
          <c:spPr>
            <a:solidFill>
              <a:srgbClr val="95C11F"/>
            </a:solidFill>
            <a:ln>
              <a:noFill/>
            </a:ln>
            <a:effectLst/>
          </c:spPr>
          <c:invertIfNegative val="0"/>
          <c:val>
            <c:numRef>
              <c:f>Grafieken!$N$61</c:f>
              <c:numCache>
                <c:formatCode>0%</c:formatCode>
                <c:ptCount val="1"/>
              </c:numCache>
            </c:numRef>
          </c:val>
          <c:extLst>
            <c:ext xmlns:c16="http://schemas.microsoft.com/office/drawing/2014/chart" uri="{C3380CC4-5D6E-409C-BE32-E72D297353CC}">
              <c16:uniqueId val="{00000002-857D-47F8-83BA-87DB6CCE0F8E}"/>
            </c:ext>
          </c:extLst>
        </c:ser>
        <c:ser>
          <c:idx val="3"/>
          <c:order val="3"/>
          <c:tx>
            <c:strRef>
              <c:f>Grafieken!$M$62</c:f>
              <c:strCache>
                <c:ptCount val="1"/>
                <c:pt idx="0">
                  <c:v>Hergebruiken</c:v>
                </c:pt>
              </c:strCache>
            </c:strRef>
          </c:tx>
          <c:spPr>
            <a:solidFill>
              <a:srgbClr val="1F9E35"/>
            </a:solidFill>
            <a:ln>
              <a:noFill/>
            </a:ln>
            <a:effectLst/>
          </c:spPr>
          <c:invertIfNegative val="0"/>
          <c:val>
            <c:numRef>
              <c:f>Grafieken!$N$62</c:f>
              <c:numCache>
                <c:formatCode>0%</c:formatCode>
                <c:ptCount val="1"/>
              </c:numCache>
            </c:numRef>
          </c:val>
          <c:extLst>
            <c:ext xmlns:c16="http://schemas.microsoft.com/office/drawing/2014/chart" uri="{C3380CC4-5D6E-409C-BE32-E72D297353CC}">
              <c16:uniqueId val="{00000003-857D-47F8-83BA-87DB6CCE0F8E}"/>
            </c:ext>
          </c:extLst>
        </c:ser>
        <c:dLbls>
          <c:showLegendKey val="0"/>
          <c:showVal val="0"/>
          <c:showCatName val="0"/>
          <c:showSerName val="0"/>
          <c:showPercent val="0"/>
          <c:showBubbleSize val="0"/>
        </c:dLbls>
        <c:gapWidth val="79"/>
        <c:overlap val="100"/>
        <c:axId val="679905120"/>
        <c:axId val="679912320"/>
      </c:barChart>
      <c:catAx>
        <c:axId val="679905120"/>
        <c:scaling>
          <c:orientation val="minMax"/>
        </c:scaling>
        <c:delete val="1"/>
        <c:axPos val="l"/>
        <c:majorGridlines>
          <c:spPr>
            <a:ln w="9525" cap="flat" cmpd="sng" algn="ctr">
              <a:noFill/>
              <a:round/>
            </a:ln>
            <a:effectLst/>
          </c:spPr>
        </c:majorGridlines>
        <c:numFmt formatCode="General" sourceLinked="1"/>
        <c:majorTickMark val="none"/>
        <c:minorTickMark val="none"/>
        <c:tickLblPos val="nextTo"/>
        <c:crossAx val="679912320"/>
        <c:crosses val="autoZero"/>
        <c:auto val="1"/>
        <c:lblAlgn val="ctr"/>
        <c:lblOffset val="100"/>
        <c:noMultiLvlLbl val="0"/>
      </c:catAx>
      <c:valAx>
        <c:axId val="679912320"/>
        <c:scaling>
          <c:orientation val="minMax"/>
        </c:scaling>
        <c:delete val="1"/>
        <c:axPos val="b"/>
        <c:numFmt formatCode="0%" sourceLinked="1"/>
        <c:majorTickMark val="none"/>
        <c:minorTickMark val="none"/>
        <c:tickLblPos val="nextTo"/>
        <c:crossAx val="679905120"/>
        <c:crosses val="autoZero"/>
        <c:crossBetween val="between"/>
      </c:valAx>
      <c:spPr>
        <a:noFill/>
        <a:ln>
          <a:noFill/>
        </a:ln>
        <a:effectLst/>
      </c:spPr>
    </c:plotArea>
    <c:legend>
      <c:legendPos val="t"/>
      <c:legendEntry>
        <c:idx val="0"/>
        <c:txPr>
          <a:bodyPr rot="0" spcFirstLastPara="1" vertOverflow="ellipsis" vert="horz" wrap="square" anchor="ctr" anchorCtr="1"/>
          <a:lstStyle/>
          <a:p>
            <a:pPr>
              <a:defRPr sz="900" b="0" i="0" u="none" strike="noStrike" kern="1200" baseline="0">
                <a:solidFill>
                  <a:srgbClr val="E41F13"/>
                </a:solidFill>
                <a:latin typeface="+mn-lt"/>
                <a:ea typeface="+mn-ea"/>
                <a:cs typeface="+mn-cs"/>
              </a:defRPr>
            </a:pPr>
            <a:endParaRPr lang="en-US"/>
          </a:p>
        </c:txPr>
      </c:legendEntry>
      <c:legendEntry>
        <c:idx val="1"/>
        <c:txPr>
          <a:bodyPr rot="0" spcFirstLastPara="1" vertOverflow="ellipsis" vert="horz" wrap="square" anchor="ctr" anchorCtr="1"/>
          <a:lstStyle/>
          <a:p>
            <a:pPr>
              <a:defRPr sz="900" b="0" i="0" u="none" strike="noStrike" kern="1200" baseline="0">
                <a:solidFill>
                  <a:srgbClr val="F39200"/>
                </a:solidFill>
                <a:latin typeface="+mn-lt"/>
                <a:ea typeface="+mn-ea"/>
                <a:cs typeface="+mn-cs"/>
              </a:defRPr>
            </a:pPr>
            <a:endParaRPr lang="en-US"/>
          </a:p>
        </c:txPr>
      </c:legendEntry>
      <c:legendEntry>
        <c:idx val="2"/>
        <c:txPr>
          <a:bodyPr rot="0" spcFirstLastPara="1" vertOverflow="ellipsis" vert="horz" wrap="square" anchor="ctr" anchorCtr="1"/>
          <a:lstStyle/>
          <a:p>
            <a:pPr>
              <a:defRPr sz="900" b="0" i="0" u="none" strike="noStrike" kern="1200" baseline="0">
                <a:solidFill>
                  <a:srgbClr val="95C11F"/>
                </a:solidFill>
                <a:latin typeface="+mn-lt"/>
                <a:ea typeface="+mn-ea"/>
                <a:cs typeface="+mn-cs"/>
              </a:defRPr>
            </a:pPr>
            <a:endParaRPr lang="en-US"/>
          </a:p>
        </c:txPr>
      </c:legendEntry>
      <c:legendEntry>
        <c:idx val="3"/>
        <c:txPr>
          <a:bodyPr rot="0" spcFirstLastPara="1" vertOverflow="ellipsis" vert="horz" wrap="square" anchor="ctr" anchorCtr="1"/>
          <a:lstStyle/>
          <a:p>
            <a:pPr>
              <a:defRPr sz="900" b="0" i="0" u="none" strike="noStrike" kern="1200" baseline="0">
                <a:solidFill>
                  <a:srgbClr val="1F9E35"/>
                </a:solidFill>
                <a:latin typeface="+mn-lt"/>
                <a:ea typeface="+mn-ea"/>
                <a:cs typeface="+mn-cs"/>
              </a:defRPr>
            </a:pPr>
            <a:endParaRPr lang="en-US"/>
          </a:p>
        </c:txPr>
      </c:legendEntry>
      <c:layout>
        <c:manualLayout>
          <c:xMode val="edge"/>
          <c:yMode val="edge"/>
          <c:x val="3.7140204271123491E-3"/>
          <c:y val="0.55647501574807379"/>
          <c:w val="0.9917872029932554"/>
          <c:h val="0.33484514435695539"/>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no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3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2.632275422396713E-3"/>
          <c:y val="0"/>
          <c:w val="0.99528487975575219"/>
          <c:h val="0.68761081958033921"/>
        </c:manualLayout>
      </c:layout>
      <c:barChart>
        <c:barDir val="bar"/>
        <c:grouping val="percentStacked"/>
        <c:varyColors val="0"/>
        <c:ser>
          <c:idx val="0"/>
          <c:order val="0"/>
          <c:tx>
            <c:strRef>
              <c:f>Grafieken!$D$75</c:f>
              <c:strCache>
                <c:ptCount val="1"/>
                <c:pt idx="0">
                  <c:v>Stort</c:v>
                </c:pt>
              </c:strCache>
            </c:strRef>
          </c:tx>
          <c:spPr>
            <a:solidFill>
              <a:srgbClr val="E41F13"/>
            </a:solidFill>
            <a:ln cap="sq" cmpd="sng">
              <a:noFill/>
            </a:ln>
            <a:effectLst/>
          </c:spPr>
          <c:invertIfNegative val="0"/>
          <c:val>
            <c:numRef>
              <c:f>Grafieken!$E$75</c:f>
              <c:numCache>
                <c:formatCode>0%</c:formatCode>
                <c:ptCount val="1"/>
                <c:pt idx="0">
                  <c:v>0</c:v>
                </c:pt>
              </c:numCache>
            </c:numRef>
          </c:val>
          <c:extLst>
            <c:ext xmlns:c16="http://schemas.microsoft.com/office/drawing/2014/chart" uri="{C3380CC4-5D6E-409C-BE32-E72D297353CC}">
              <c16:uniqueId val="{00000000-8711-4741-B8D4-6A9E1BBAEDAC}"/>
            </c:ext>
          </c:extLst>
        </c:ser>
        <c:ser>
          <c:idx val="1"/>
          <c:order val="1"/>
          <c:tx>
            <c:strRef>
              <c:f>Grafieken!$D$76</c:f>
              <c:strCache>
                <c:ptCount val="1"/>
                <c:pt idx="0">
                  <c:v>Verbranden</c:v>
                </c:pt>
              </c:strCache>
            </c:strRef>
          </c:tx>
          <c:spPr>
            <a:solidFill>
              <a:srgbClr val="F39200"/>
            </a:solidFill>
            <a:ln>
              <a:noFill/>
            </a:ln>
            <a:effectLst/>
          </c:spPr>
          <c:invertIfNegative val="0"/>
          <c:val>
            <c:numRef>
              <c:f>Grafieken!$E$76</c:f>
              <c:numCache>
                <c:formatCode>0%</c:formatCode>
                <c:ptCount val="1"/>
              </c:numCache>
            </c:numRef>
          </c:val>
          <c:extLst>
            <c:ext xmlns:c16="http://schemas.microsoft.com/office/drawing/2014/chart" uri="{C3380CC4-5D6E-409C-BE32-E72D297353CC}">
              <c16:uniqueId val="{00000001-8711-4741-B8D4-6A9E1BBAEDAC}"/>
            </c:ext>
          </c:extLst>
        </c:ser>
        <c:ser>
          <c:idx val="2"/>
          <c:order val="2"/>
          <c:tx>
            <c:strRef>
              <c:f>Grafieken!$D$77</c:f>
              <c:strCache>
                <c:ptCount val="1"/>
                <c:pt idx="0">
                  <c:v>Recyclen</c:v>
                </c:pt>
              </c:strCache>
            </c:strRef>
          </c:tx>
          <c:spPr>
            <a:solidFill>
              <a:srgbClr val="95C11F"/>
            </a:solidFill>
            <a:ln>
              <a:noFill/>
            </a:ln>
            <a:effectLst/>
          </c:spPr>
          <c:invertIfNegative val="0"/>
          <c:val>
            <c:numRef>
              <c:f>Grafieken!$E$77</c:f>
              <c:numCache>
                <c:formatCode>0%</c:formatCode>
                <c:ptCount val="1"/>
              </c:numCache>
            </c:numRef>
          </c:val>
          <c:extLst>
            <c:ext xmlns:c16="http://schemas.microsoft.com/office/drawing/2014/chart" uri="{C3380CC4-5D6E-409C-BE32-E72D297353CC}">
              <c16:uniqueId val="{00000002-8711-4741-B8D4-6A9E1BBAEDAC}"/>
            </c:ext>
          </c:extLst>
        </c:ser>
        <c:ser>
          <c:idx val="3"/>
          <c:order val="3"/>
          <c:tx>
            <c:strRef>
              <c:f>Grafieken!$D$78</c:f>
              <c:strCache>
                <c:ptCount val="1"/>
                <c:pt idx="0">
                  <c:v>Hergebruiken</c:v>
                </c:pt>
              </c:strCache>
            </c:strRef>
          </c:tx>
          <c:spPr>
            <a:solidFill>
              <a:srgbClr val="1F9E35"/>
            </a:solidFill>
            <a:ln>
              <a:noFill/>
            </a:ln>
            <a:effectLst/>
          </c:spPr>
          <c:invertIfNegative val="0"/>
          <c:val>
            <c:numRef>
              <c:f>Grafieken!$E$78</c:f>
              <c:numCache>
                <c:formatCode>0%</c:formatCode>
                <c:ptCount val="1"/>
              </c:numCache>
            </c:numRef>
          </c:val>
          <c:extLst>
            <c:ext xmlns:c16="http://schemas.microsoft.com/office/drawing/2014/chart" uri="{C3380CC4-5D6E-409C-BE32-E72D297353CC}">
              <c16:uniqueId val="{00000003-8711-4741-B8D4-6A9E1BBAEDAC}"/>
            </c:ext>
          </c:extLst>
        </c:ser>
        <c:dLbls>
          <c:showLegendKey val="0"/>
          <c:showVal val="0"/>
          <c:showCatName val="0"/>
          <c:showSerName val="0"/>
          <c:showPercent val="0"/>
          <c:showBubbleSize val="0"/>
        </c:dLbls>
        <c:gapWidth val="79"/>
        <c:overlap val="100"/>
        <c:axId val="679905120"/>
        <c:axId val="679912320"/>
      </c:barChart>
      <c:catAx>
        <c:axId val="679905120"/>
        <c:scaling>
          <c:orientation val="minMax"/>
        </c:scaling>
        <c:delete val="1"/>
        <c:axPos val="l"/>
        <c:majorGridlines>
          <c:spPr>
            <a:ln w="9525" cap="flat" cmpd="sng" algn="ctr">
              <a:noFill/>
              <a:round/>
            </a:ln>
            <a:effectLst/>
          </c:spPr>
        </c:majorGridlines>
        <c:numFmt formatCode="General" sourceLinked="1"/>
        <c:majorTickMark val="none"/>
        <c:minorTickMark val="none"/>
        <c:tickLblPos val="nextTo"/>
        <c:crossAx val="679912320"/>
        <c:crosses val="autoZero"/>
        <c:auto val="1"/>
        <c:lblAlgn val="ctr"/>
        <c:lblOffset val="100"/>
        <c:noMultiLvlLbl val="0"/>
      </c:catAx>
      <c:valAx>
        <c:axId val="679912320"/>
        <c:scaling>
          <c:orientation val="minMax"/>
        </c:scaling>
        <c:delete val="1"/>
        <c:axPos val="b"/>
        <c:numFmt formatCode="0%" sourceLinked="1"/>
        <c:majorTickMark val="none"/>
        <c:minorTickMark val="none"/>
        <c:tickLblPos val="nextTo"/>
        <c:crossAx val="679905120"/>
        <c:crosses val="autoZero"/>
        <c:crossBetween val="between"/>
      </c:valAx>
      <c:spPr>
        <a:noFill/>
        <a:ln>
          <a:noFill/>
        </a:ln>
        <a:effectLst/>
      </c:spPr>
    </c:plotArea>
    <c:legend>
      <c:legendPos val="t"/>
      <c:legendEntry>
        <c:idx val="0"/>
        <c:txPr>
          <a:bodyPr rot="0" spcFirstLastPara="1" vertOverflow="ellipsis" vert="horz" wrap="square" anchor="ctr" anchorCtr="1"/>
          <a:lstStyle/>
          <a:p>
            <a:pPr>
              <a:defRPr sz="900" b="0" i="0" u="none" strike="noStrike" kern="1200" baseline="0">
                <a:solidFill>
                  <a:srgbClr val="E41F13"/>
                </a:solidFill>
                <a:latin typeface="+mn-lt"/>
                <a:ea typeface="+mn-ea"/>
                <a:cs typeface="+mn-cs"/>
              </a:defRPr>
            </a:pPr>
            <a:endParaRPr lang="en-US"/>
          </a:p>
        </c:txPr>
      </c:legendEntry>
      <c:legendEntry>
        <c:idx val="1"/>
        <c:txPr>
          <a:bodyPr rot="0" spcFirstLastPara="1" vertOverflow="ellipsis" vert="horz" wrap="square" anchor="ctr" anchorCtr="1"/>
          <a:lstStyle/>
          <a:p>
            <a:pPr>
              <a:defRPr sz="900" b="0" i="0" u="none" strike="noStrike" kern="1200" baseline="0">
                <a:solidFill>
                  <a:srgbClr val="F39200"/>
                </a:solidFill>
                <a:latin typeface="+mn-lt"/>
                <a:ea typeface="+mn-ea"/>
                <a:cs typeface="+mn-cs"/>
              </a:defRPr>
            </a:pPr>
            <a:endParaRPr lang="en-US"/>
          </a:p>
        </c:txPr>
      </c:legendEntry>
      <c:legendEntry>
        <c:idx val="2"/>
        <c:txPr>
          <a:bodyPr rot="0" spcFirstLastPara="1" vertOverflow="ellipsis" vert="horz" wrap="square" anchor="ctr" anchorCtr="1"/>
          <a:lstStyle/>
          <a:p>
            <a:pPr>
              <a:defRPr sz="900" b="0" i="0" u="none" strike="noStrike" kern="1200" baseline="0">
                <a:solidFill>
                  <a:srgbClr val="95C11F"/>
                </a:solidFill>
                <a:latin typeface="+mn-lt"/>
                <a:ea typeface="+mn-ea"/>
                <a:cs typeface="+mn-cs"/>
              </a:defRPr>
            </a:pPr>
            <a:endParaRPr lang="en-US"/>
          </a:p>
        </c:txPr>
      </c:legendEntry>
      <c:legendEntry>
        <c:idx val="3"/>
        <c:txPr>
          <a:bodyPr rot="0" spcFirstLastPara="1" vertOverflow="ellipsis" vert="horz" wrap="square" anchor="ctr" anchorCtr="1"/>
          <a:lstStyle/>
          <a:p>
            <a:pPr>
              <a:defRPr sz="900" b="0" i="0" u="none" strike="noStrike" kern="1200" baseline="0">
                <a:solidFill>
                  <a:srgbClr val="1F9E35"/>
                </a:solidFill>
                <a:latin typeface="+mn-lt"/>
                <a:ea typeface="+mn-ea"/>
                <a:cs typeface="+mn-cs"/>
              </a:defRPr>
            </a:pPr>
            <a:endParaRPr lang="en-US"/>
          </a:p>
        </c:txPr>
      </c:legendEntry>
      <c:layout>
        <c:manualLayout>
          <c:xMode val="edge"/>
          <c:yMode val="edge"/>
          <c:x val="3.7140204271123491E-3"/>
          <c:y val="0.55647501574807379"/>
          <c:w val="0.9917872029932554"/>
          <c:h val="0.33484514435695539"/>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no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3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2.632275422396713E-3"/>
          <c:y val="0"/>
          <c:w val="0.99528487975575219"/>
          <c:h val="0.68761081958033921"/>
        </c:manualLayout>
      </c:layout>
      <c:barChart>
        <c:barDir val="bar"/>
        <c:grouping val="percentStacked"/>
        <c:varyColors val="0"/>
        <c:ser>
          <c:idx val="0"/>
          <c:order val="0"/>
          <c:tx>
            <c:strRef>
              <c:f>Grafieken!$G$75</c:f>
              <c:strCache>
                <c:ptCount val="1"/>
                <c:pt idx="0">
                  <c:v>Stort</c:v>
                </c:pt>
              </c:strCache>
            </c:strRef>
          </c:tx>
          <c:spPr>
            <a:solidFill>
              <a:srgbClr val="E41F13"/>
            </a:solidFill>
            <a:ln cap="sq" cmpd="sng">
              <a:noFill/>
            </a:ln>
            <a:effectLst/>
          </c:spPr>
          <c:invertIfNegative val="0"/>
          <c:val>
            <c:numRef>
              <c:f>Grafieken!$H$75</c:f>
              <c:numCache>
                <c:formatCode>0%</c:formatCode>
                <c:ptCount val="1"/>
                <c:pt idx="0">
                  <c:v>0</c:v>
                </c:pt>
              </c:numCache>
            </c:numRef>
          </c:val>
          <c:extLst>
            <c:ext xmlns:c16="http://schemas.microsoft.com/office/drawing/2014/chart" uri="{C3380CC4-5D6E-409C-BE32-E72D297353CC}">
              <c16:uniqueId val="{00000000-3905-441C-A2BB-C8ED3A103055}"/>
            </c:ext>
          </c:extLst>
        </c:ser>
        <c:ser>
          <c:idx val="1"/>
          <c:order val="1"/>
          <c:tx>
            <c:strRef>
              <c:f>Grafieken!$G$76</c:f>
              <c:strCache>
                <c:ptCount val="1"/>
                <c:pt idx="0">
                  <c:v>Verbranden</c:v>
                </c:pt>
              </c:strCache>
            </c:strRef>
          </c:tx>
          <c:spPr>
            <a:solidFill>
              <a:srgbClr val="F39200"/>
            </a:solidFill>
            <a:ln>
              <a:noFill/>
            </a:ln>
            <a:effectLst/>
          </c:spPr>
          <c:invertIfNegative val="0"/>
          <c:val>
            <c:numRef>
              <c:f>Grafieken!$H$76</c:f>
              <c:numCache>
                <c:formatCode>0%</c:formatCode>
                <c:ptCount val="1"/>
              </c:numCache>
            </c:numRef>
          </c:val>
          <c:extLst>
            <c:ext xmlns:c16="http://schemas.microsoft.com/office/drawing/2014/chart" uri="{C3380CC4-5D6E-409C-BE32-E72D297353CC}">
              <c16:uniqueId val="{00000001-3905-441C-A2BB-C8ED3A103055}"/>
            </c:ext>
          </c:extLst>
        </c:ser>
        <c:ser>
          <c:idx val="2"/>
          <c:order val="2"/>
          <c:tx>
            <c:strRef>
              <c:f>Grafieken!$G$77</c:f>
              <c:strCache>
                <c:ptCount val="1"/>
                <c:pt idx="0">
                  <c:v>Recyclen</c:v>
                </c:pt>
              </c:strCache>
            </c:strRef>
          </c:tx>
          <c:spPr>
            <a:solidFill>
              <a:srgbClr val="95C11F"/>
            </a:solidFill>
            <a:ln>
              <a:noFill/>
            </a:ln>
            <a:effectLst/>
          </c:spPr>
          <c:invertIfNegative val="0"/>
          <c:val>
            <c:numRef>
              <c:f>Grafieken!$H$77</c:f>
              <c:numCache>
                <c:formatCode>0%</c:formatCode>
                <c:ptCount val="1"/>
              </c:numCache>
            </c:numRef>
          </c:val>
          <c:extLst>
            <c:ext xmlns:c16="http://schemas.microsoft.com/office/drawing/2014/chart" uri="{C3380CC4-5D6E-409C-BE32-E72D297353CC}">
              <c16:uniqueId val="{00000002-3905-441C-A2BB-C8ED3A103055}"/>
            </c:ext>
          </c:extLst>
        </c:ser>
        <c:ser>
          <c:idx val="3"/>
          <c:order val="3"/>
          <c:tx>
            <c:strRef>
              <c:f>Grafieken!$G$78</c:f>
              <c:strCache>
                <c:ptCount val="1"/>
                <c:pt idx="0">
                  <c:v>Hergebruiken</c:v>
                </c:pt>
              </c:strCache>
            </c:strRef>
          </c:tx>
          <c:spPr>
            <a:solidFill>
              <a:srgbClr val="1F9E35"/>
            </a:solidFill>
            <a:ln>
              <a:noFill/>
            </a:ln>
            <a:effectLst/>
          </c:spPr>
          <c:invertIfNegative val="0"/>
          <c:val>
            <c:numRef>
              <c:f>Grafieken!$H$78</c:f>
              <c:numCache>
                <c:formatCode>0%</c:formatCode>
                <c:ptCount val="1"/>
              </c:numCache>
            </c:numRef>
          </c:val>
          <c:extLst>
            <c:ext xmlns:c16="http://schemas.microsoft.com/office/drawing/2014/chart" uri="{C3380CC4-5D6E-409C-BE32-E72D297353CC}">
              <c16:uniqueId val="{00000003-3905-441C-A2BB-C8ED3A103055}"/>
            </c:ext>
          </c:extLst>
        </c:ser>
        <c:dLbls>
          <c:showLegendKey val="0"/>
          <c:showVal val="0"/>
          <c:showCatName val="0"/>
          <c:showSerName val="0"/>
          <c:showPercent val="0"/>
          <c:showBubbleSize val="0"/>
        </c:dLbls>
        <c:gapWidth val="79"/>
        <c:overlap val="100"/>
        <c:axId val="679905120"/>
        <c:axId val="679912320"/>
      </c:barChart>
      <c:catAx>
        <c:axId val="679905120"/>
        <c:scaling>
          <c:orientation val="minMax"/>
        </c:scaling>
        <c:delete val="1"/>
        <c:axPos val="l"/>
        <c:majorGridlines>
          <c:spPr>
            <a:ln w="9525" cap="flat" cmpd="sng" algn="ctr">
              <a:noFill/>
              <a:round/>
            </a:ln>
            <a:effectLst/>
          </c:spPr>
        </c:majorGridlines>
        <c:numFmt formatCode="General" sourceLinked="1"/>
        <c:majorTickMark val="none"/>
        <c:minorTickMark val="none"/>
        <c:tickLblPos val="nextTo"/>
        <c:crossAx val="679912320"/>
        <c:crosses val="autoZero"/>
        <c:auto val="1"/>
        <c:lblAlgn val="ctr"/>
        <c:lblOffset val="100"/>
        <c:noMultiLvlLbl val="0"/>
      </c:catAx>
      <c:valAx>
        <c:axId val="679912320"/>
        <c:scaling>
          <c:orientation val="minMax"/>
        </c:scaling>
        <c:delete val="1"/>
        <c:axPos val="b"/>
        <c:numFmt formatCode="0%" sourceLinked="1"/>
        <c:majorTickMark val="none"/>
        <c:minorTickMark val="none"/>
        <c:tickLblPos val="nextTo"/>
        <c:crossAx val="679905120"/>
        <c:crosses val="autoZero"/>
        <c:crossBetween val="between"/>
      </c:valAx>
      <c:spPr>
        <a:noFill/>
        <a:ln>
          <a:noFill/>
        </a:ln>
        <a:effectLst/>
      </c:spPr>
    </c:plotArea>
    <c:legend>
      <c:legendPos val="t"/>
      <c:legendEntry>
        <c:idx val="0"/>
        <c:txPr>
          <a:bodyPr rot="0" spcFirstLastPara="1" vertOverflow="ellipsis" vert="horz" wrap="square" anchor="ctr" anchorCtr="1"/>
          <a:lstStyle/>
          <a:p>
            <a:pPr>
              <a:defRPr sz="900" b="0" i="0" u="none" strike="noStrike" kern="1200" baseline="0">
                <a:solidFill>
                  <a:srgbClr val="E41F13"/>
                </a:solidFill>
                <a:latin typeface="+mn-lt"/>
                <a:ea typeface="+mn-ea"/>
                <a:cs typeface="+mn-cs"/>
              </a:defRPr>
            </a:pPr>
            <a:endParaRPr lang="en-US"/>
          </a:p>
        </c:txPr>
      </c:legendEntry>
      <c:legendEntry>
        <c:idx val="1"/>
        <c:txPr>
          <a:bodyPr rot="0" spcFirstLastPara="1" vertOverflow="ellipsis" vert="horz" wrap="square" anchor="ctr" anchorCtr="1"/>
          <a:lstStyle/>
          <a:p>
            <a:pPr>
              <a:defRPr sz="900" b="0" i="0" u="none" strike="noStrike" kern="1200" baseline="0">
                <a:solidFill>
                  <a:srgbClr val="F39200"/>
                </a:solidFill>
                <a:latin typeface="+mn-lt"/>
                <a:ea typeface="+mn-ea"/>
                <a:cs typeface="+mn-cs"/>
              </a:defRPr>
            </a:pPr>
            <a:endParaRPr lang="en-US"/>
          </a:p>
        </c:txPr>
      </c:legendEntry>
      <c:legendEntry>
        <c:idx val="2"/>
        <c:txPr>
          <a:bodyPr rot="0" spcFirstLastPara="1" vertOverflow="ellipsis" vert="horz" wrap="square" anchor="ctr" anchorCtr="1"/>
          <a:lstStyle/>
          <a:p>
            <a:pPr>
              <a:defRPr sz="900" b="0" i="0" u="none" strike="noStrike" kern="1200" baseline="0">
                <a:solidFill>
                  <a:srgbClr val="95C11F"/>
                </a:solidFill>
                <a:latin typeface="+mn-lt"/>
                <a:ea typeface="+mn-ea"/>
                <a:cs typeface="+mn-cs"/>
              </a:defRPr>
            </a:pPr>
            <a:endParaRPr lang="en-US"/>
          </a:p>
        </c:txPr>
      </c:legendEntry>
      <c:legendEntry>
        <c:idx val="3"/>
        <c:txPr>
          <a:bodyPr rot="0" spcFirstLastPara="1" vertOverflow="ellipsis" vert="horz" wrap="square" anchor="ctr" anchorCtr="1"/>
          <a:lstStyle/>
          <a:p>
            <a:pPr>
              <a:defRPr sz="900" b="0" i="0" u="none" strike="noStrike" kern="1200" baseline="0">
                <a:solidFill>
                  <a:srgbClr val="1F9E35"/>
                </a:solidFill>
                <a:latin typeface="+mn-lt"/>
                <a:ea typeface="+mn-ea"/>
                <a:cs typeface="+mn-cs"/>
              </a:defRPr>
            </a:pPr>
            <a:endParaRPr lang="en-US"/>
          </a:p>
        </c:txPr>
      </c:legendEntry>
      <c:layout>
        <c:manualLayout>
          <c:xMode val="edge"/>
          <c:yMode val="edge"/>
          <c:x val="3.7140204271123491E-3"/>
          <c:y val="0.55647501574807379"/>
          <c:w val="0.9917872029932554"/>
          <c:h val="0.33484514435695539"/>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no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3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2.632275422396713E-3"/>
          <c:y val="0"/>
          <c:w val="0.99528487975575219"/>
          <c:h val="0.68761081958033921"/>
        </c:manualLayout>
      </c:layout>
      <c:barChart>
        <c:barDir val="bar"/>
        <c:grouping val="percentStacked"/>
        <c:varyColors val="0"/>
        <c:ser>
          <c:idx val="0"/>
          <c:order val="0"/>
          <c:tx>
            <c:strRef>
              <c:f>Grafieken!$J$75</c:f>
              <c:strCache>
                <c:ptCount val="1"/>
                <c:pt idx="0">
                  <c:v>Stort</c:v>
                </c:pt>
              </c:strCache>
            </c:strRef>
          </c:tx>
          <c:spPr>
            <a:solidFill>
              <a:srgbClr val="E41F13"/>
            </a:solidFill>
            <a:ln cap="sq" cmpd="sng">
              <a:noFill/>
            </a:ln>
            <a:effectLst/>
          </c:spPr>
          <c:invertIfNegative val="0"/>
          <c:val>
            <c:numRef>
              <c:f>Grafieken!$K$75</c:f>
              <c:numCache>
                <c:formatCode>0%</c:formatCode>
                <c:ptCount val="1"/>
                <c:pt idx="0">
                  <c:v>0</c:v>
                </c:pt>
              </c:numCache>
            </c:numRef>
          </c:val>
          <c:extLst>
            <c:ext xmlns:c16="http://schemas.microsoft.com/office/drawing/2014/chart" uri="{C3380CC4-5D6E-409C-BE32-E72D297353CC}">
              <c16:uniqueId val="{00000000-2F19-4F6F-99FE-A9577891CBA7}"/>
            </c:ext>
          </c:extLst>
        </c:ser>
        <c:ser>
          <c:idx val="1"/>
          <c:order val="1"/>
          <c:tx>
            <c:strRef>
              <c:f>Grafieken!$J$76</c:f>
              <c:strCache>
                <c:ptCount val="1"/>
                <c:pt idx="0">
                  <c:v>Verbranden</c:v>
                </c:pt>
              </c:strCache>
            </c:strRef>
          </c:tx>
          <c:spPr>
            <a:solidFill>
              <a:srgbClr val="F39200"/>
            </a:solidFill>
            <a:ln>
              <a:noFill/>
            </a:ln>
            <a:effectLst/>
          </c:spPr>
          <c:invertIfNegative val="0"/>
          <c:val>
            <c:numRef>
              <c:f>Grafieken!$K$76</c:f>
              <c:numCache>
                <c:formatCode>0%</c:formatCode>
                <c:ptCount val="1"/>
              </c:numCache>
            </c:numRef>
          </c:val>
          <c:extLst>
            <c:ext xmlns:c16="http://schemas.microsoft.com/office/drawing/2014/chart" uri="{C3380CC4-5D6E-409C-BE32-E72D297353CC}">
              <c16:uniqueId val="{00000001-2F19-4F6F-99FE-A9577891CBA7}"/>
            </c:ext>
          </c:extLst>
        </c:ser>
        <c:ser>
          <c:idx val="2"/>
          <c:order val="2"/>
          <c:tx>
            <c:strRef>
              <c:f>Grafieken!$J$77</c:f>
              <c:strCache>
                <c:ptCount val="1"/>
                <c:pt idx="0">
                  <c:v>Recyclen</c:v>
                </c:pt>
              </c:strCache>
            </c:strRef>
          </c:tx>
          <c:spPr>
            <a:solidFill>
              <a:srgbClr val="95C11F"/>
            </a:solidFill>
            <a:ln>
              <a:noFill/>
            </a:ln>
            <a:effectLst/>
          </c:spPr>
          <c:invertIfNegative val="0"/>
          <c:val>
            <c:numRef>
              <c:f>Grafieken!$K$77</c:f>
              <c:numCache>
                <c:formatCode>0%</c:formatCode>
                <c:ptCount val="1"/>
              </c:numCache>
            </c:numRef>
          </c:val>
          <c:extLst>
            <c:ext xmlns:c16="http://schemas.microsoft.com/office/drawing/2014/chart" uri="{C3380CC4-5D6E-409C-BE32-E72D297353CC}">
              <c16:uniqueId val="{00000002-2F19-4F6F-99FE-A9577891CBA7}"/>
            </c:ext>
          </c:extLst>
        </c:ser>
        <c:ser>
          <c:idx val="3"/>
          <c:order val="3"/>
          <c:tx>
            <c:strRef>
              <c:f>Grafieken!$J$78</c:f>
              <c:strCache>
                <c:ptCount val="1"/>
                <c:pt idx="0">
                  <c:v>Hergebruiken</c:v>
                </c:pt>
              </c:strCache>
            </c:strRef>
          </c:tx>
          <c:spPr>
            <a:solidFill>
              <a:srgbClr val="1F9E35"/>
            </a:solidFill>
            <a:ln>
              <a:noFill/>
            </a:ln>
            <a:effectLst/>
          </c:spPr>
          <c:invertIfNegative val="0"/>
          <c:val>
            <c:numRef>
              <c:f>Grafieken!$K$78</c:f>
              <c:numCache>
                <c:formatCode>0%</c:formatCode>
                <c:ptCount val="1"/>
              </c:numCache>
            </c:numRef>
          </c:val>
          <c:extLst>
            <c:ext xmlns:c16="http://schemas.microsoft.com/office/drawing/2014/chart" uri="{C3380CC4-5D6E-409C-BE32-E72D297353CC}">
              <c16:uniqueId val="{00000003-2F19-4F6F-99FE-A9577891CBA7}"/>
            </c:ext>
          </c:extLst>
        </c:ser>
        <c:dLbls>
          <c:showLegendKey val="0"/>
          <c:showVal val="0"/>
          <c:showCatName val="0"/>
          <c:showSerName val="0"/>
          <c:showPercent val="0"/>
          <c:showBubbleSize val="0"/>
        </c:dLbls>
        <c:gapWidth val="79"/>
        <c:overlap val="100"/>
        <c:axId val="679905120"/>
        <c:axId val="679912320"/>
      </c:barChart>
      <c:catAx>
        <c:axId val="679905120"/>
        <c:scaling>
          <c:orientation val="minMax"/>
        </c:scaling>
        <c:delete val="1"/>
        <c:axPos val="l"/>
        <c:majorGridlines>
          <c:spPr>
            <a:ln w="9525" cap="flat" cmpd="sng" algn="ctr">
              <a:noFill/>
              <a:round/>
            </a:ln>
            <a:effectLst/>
          </c:spPr>
        </c:majorGridlines>
        <c:numFmt formatCode="General" sourceLinked="1"/>
        <c:majorTickMark val="none"/>
        <c:minorTickMark val="none"/>
        <c:tickLblPos val="nextTo"/>
        <c:crossAx val="679912320"/>
        <c:crosses val="autoZero"/>
        <c:auto val="1"/>
        <c:lblAlgn val="ctr"/>
        <c:lblOffset val="100"/>
        <c:noMultiLvlLbl val="0"/>
      </c:catAx>
      <c:valAx>
        <c:axId val="679912320"/>
        <c:scaling>
          <c:orientation val="minMax"/>
        </c:scaling>
        <c:delete val="1"/>
        <c:axPos val="b"/>
        <c:numFmt formatCode="0%" sourceLinked="1"/>
        <c:majorTickMark val="none"/>
        <c:minorTickMark val="none"/>
        <c:tickLblPos val="nextTo"/>
        <c:crossAx val="679905120"/>
        <c:crosses val="autoZero"/>
        <c:crossBetween val="between"/>
      </c:valAx>
      <c:spPr>
        <a:noFill/>
        <a:ln>
          <a:noFill/>
        </a:ln>
        <a:effectLst/>
      </c:spPr>
    </c:plotArea>
    <c:legend>
      <c:legendPos val="t"/>
      <c:legendEntry>
        <c:idx val="0"/>
        <c:txPr>
          <a:bodyPr rot="0" spcFirstLastPara="1" vertOverflow="ellipsis" vert="horz" wrap="square" anchor="ctr" anchorCtr="1"/>
          <a:lstStyle/>
          <a:p>
            <a:pPr>
              <a:defRPr sz="900" b="0" i="0" u="none" strike="noStrike" kern="1200" baseline="0">
                <a:solidFill>
                  <a:srgbClr val="E41F13"/>
                </a:solidFill>
                <a:latin typeface="+mn-lt"/>
                <a:ea typeface="+mn-ea"/>
                <a:cs typeface="+mn-cs"/>
              </a:defRPr>
            </a:pPr>
            <a:endParaRPr lang="en-US"/>
          </a:p>
        </c:txPr>
      </c:legendEntry>
      <c:legendEntry>
        <c:idx val="1"/>
        <c:txPr>
          <a:bodyPr rot="0" spcFirstLastPara="1" vertOverflow="ellipsis" vert="horz" wrap="square" anchor="ctr" anchorCtr="1"/>
          <a:lstStyle/>
          <a:p>
            <a:pPr>
              <a:defRPr sz="900" b="0" i="0" u="none" strike="noStrike" kern="1200" baseline="0">
                <a:solidFill>
                  <a:srgbClr val="F39200"/>
                </a:solidFill>
                <a:latin typeface="+mn-lt"/>
                <a:ea typeface="+mn-ea"/>
                <a:cs typeface="+mn-cs"/>
              </a:defRPr>
            </a:pPr>
            <a:endParaRPr lang="en-US"/>
          </a:p>
        </c:txPr>
      </c:legendEntry>
      <c:legendEntry>
        <c:idx val="2"/>
        <c:txPr>
          <a:bodyPr rot="0" spcFirstLastPara="1" vertOverflow="ellipsis" vert="horz" wrap="square" anchor="ctr" anchorCtr="1"/>
          <a:lstStyle/>
          <a:p>
            <a:pPr>
              <a:defRPr sz="900" b="0" i="0" u="none" strike="noStrike" kern="1200" baseline="0">
                <a:solidFill>
                  <a:srgbClr val="95C11F"/>
                </a:solidFill>
                <a:latin typeface="+mn-lt"/>
                <a:ea typeface="+mn-ea"/>
                <a:cs typeface="+mn-cs"/>
              </a:defRPr>
            </a:pPr>
            <a:endParaRPr lang="en-US"/>
          </a:p>
        </c:txPr>
      </c:legendEntry>
      <c:legendEntry>
        <c:idx val="3"/>
        <c:txPr>
          <a:bodyPr rot="0" spcFirstLastPara="1" vertOverflow="ellipsis" vert="horz" wrap="square" anchor="ctr" anchorCtr="1"/>
          <a:lstStyle/>
          <a:p>
            <a:pPr>
              <a:defRPr sz="900" b="0" i="0" u="none" strike="noStrike" kern="1200" baseline="0">
                <a:solidFill>
                  <a:srgbClr val="1F9E35"/>
                </a:solidFill>
                <a:latin typeface="+mn-lt"/>
                <a:ea typeface="+mn-ea"/>
                <a:cs typeface="+mn-cs"/>
              </a:defRPr>
            </a:pPr>
            <a:endParaRPr lang="en-US"/>
          </a:p>
        </c:txPr>
      </c:legendEntry>
      <c:layout>
        <c:manualLayout>
          <c:xMode val="edge"/>
          <c:yMode val="edge"/>
          <c:x val="3.7140204271123491E-3"/>
          <c:y val="0.55647501574807379"/>
          <c:w val="0.9917872029932554"/>
          <c:h val="0.33484514435695539"/>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no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4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2.632275422396713E-3"/>
          <c:y val="0"/>
          <c:w val="0.99528487975575219"/>
          <c:h val="0.68761081958033921"/>
        </c:manualLayout>
      </c:layout>
      <c:barChart>
        <c:barDir val="bar"/>
        <c:grouping val="percentStacked"/>
        <c:varyColors val="0"/>
        <c:ser>
          <c:idx val="0"/>
          <c:order val="0"/>
          <c:tx>
            <c:strRef>
              <c:f>Grafieken!$M$75</c:f>
              <c:strCache>
                <c:ptCount val="1"/>
                <c:pt idx="0">
                  <c:v>Stort</c:v>
                </c:pt>
              </c:strCache>
            </c:strRef>
          </c:tx>
          <c:spPr>
            <a:solidFill>
              <a:srgbClr val="E41F13"/>
            </a:solidFill>
            <a:ln cap="sq" cmpd="sng">
              <a:noFill/>
            </a:ln>
            <a:effectLst/>
          </c:spPr>
          <c:invertIfNegative val="0"/>
          <c:val>
            <c:numRef>
              <c:f>Grafieken!$N$75</c:f>
              <c:numCache>
                <c:formatCode>0%</c:formatCode>
                <c:ptCount val="1"/>
                <c:pt idx="0">
                  <c:v>0</c:v>
                </c:pt>
              </c:numCache>
            </c:numRef>
          </c:val>
          <c:extLst>
            <c:ext xmlns:c16="http://schemas.microsoft.com/office/drawing/2014/chart" uri="{C3380CC4-5D6E-409C-BE32-E72D297353CC}">
              <c16:uniqueId val="{00000000-4513-4236-AA58-100C24FE33EF}"/>
            </c:ext>
          </c:extLst>
        </c:ser>
        <c:ser>
          <c:idx val="1"/>
          <c:order val="1"/>
          <c:tx>
            <c:strRef>
              <c:f>Grafieken!$M$76</c:f>
              <c:strCache>
                <c:ptCount val="1"/>
                <c:pt idx="0">
                  <c:v>Verbranden</c:v>
                </c:pt>
              </c:strCache>
            </c:strRef>
          </c:tx>
          <c:spPr>
            <a:solidFill>
              <a:srgbClr val="F39200"/>
            </a:solidFill>
            <a:ln>
              <a:noFill/>
            </a:ln>
            <a:effectLst/>
          </c:spPr>
          <c:invertIfNegative val="0"/>
          <c:val>
            <c:numRef>
              <c:f>Grafieken!$N$76</c:f>
              <c:numCache>
                <c:formatCode>0%</c:formatCode>
                <c:ptCount val="1"/>
              </c:numCache>
            </c:numRef>
          </c:val>
          <c:extLst>
            <c:ext xmlns:c16="http://schemas.microsoft.com/office/drawing/2014/chart" uri="{C3380CC4-5D6E-409C-BE32-E72D297353CC}">
              <c16:uniqueId val="{00000001-4513-4236-AA58-100C24FE33EF}"/>
            </c:ext>
          </c:extLst>
        </c:ser>
        <c:ser>
          <c:idx val="2"/>
          <c:order val="2"/>
          <c:tx>
            <c:strRef>
              <c:f>Grafieken!$M$77</c:f>
              <c:strCache>
                <c:ptCount val="1"/>
                <c:pt idx="0">
                  <c:v>Recyclen</c:v>
                </c:pt>
              </c:strCache>
            </c:strRef>
          </c:tx>
          <c:spPr>
            <a:solidFill>
              <a:srgbClr val="95C11F"/>
            </a:solidFill>
            <a:ln>
              <a:noFill/>
            </a:ln>
            <a:effectLst/>
          </c:spPr>
          <c:invertIfNegative val="0"/>
          <c:val>
            <c:numRef>
              <c:f>Grafieken!$N$77</c:f>
              <c:numCache>
                <c:formatCode>0%</c:formatCode>
                <c:ptCount val="1"/>
              </c:numCache>
            </c:numRef>
          </c:val>
          <c:extLst>
            <c:ext xmlns:c16="http://schemas.microsoft.com/office/drawing/2014/chart" uri="{C3380CC4-5D6E-409C-BE32-E72D297353CC}">
              <c16:uniqueId val="{00000002-4513-4236-AA58-100C24FE33EF}"/>
            </c:ext>
          </c:extLst>
        </c:ser>
        <c:ser>
          <c:idx val="3"/>
          <c:order val="3"/>
          <c:tx>
            <c:strRef>
              <c:f>Grafieken!$M$78</c:f>
              <c:strCache>
                <c:ptCount val="1"/>
                <c:pt idx="0">
                  <c:v>Hergebruiken</c:v>
                </c:pt>
              </c:strCache>
            </c:strRef>
          </c:tx>
          <c:spPr>
            <a:solidFill>
              <a:srgbClr val="1F9E35"/>
            </a:solidFill>
            <a:ln>
              <a:noFill/>
            </a:ln>
            <a:effectLst/>
          </c:spPr>
          <c:invertIfNegative val="0"/>
          <c:val>
            <c:numRef>
              <c:f>Grafieken!$N$78</c:f>
              <c:numCache>
                <c:formatCode>0%</c:formatCode>
                <c:ptCount val="1"/>
              </c:numCache>
            </c:numRef>
          </c:val>
          <c:extLst>
            <c:ext xmlns:c16="http://schemas.microsoft.com/office/drawing/2014/chart" uri="{C3380CC4-5D6E-409C-BE32-E72D297353CC}">
              <c16:uniqueId val="{00000003-4513-4236-AA58-100C24FE33EF}"/>
            </c:ext>
          </c:extLst>
        </c:ser>
        <c:dLbls>
          <c:showLegendKey val="0"/>
          <c:showVal val="0"/>
          <c:showCatName val="0"/>
          <c:showSerName val="0"/>
          <c:showPercent val="0"/>
          <c:showBubbleSize val="0"/>
        </c:dLbls>
        <c:gapWidth val="79"/>
        <c:overlap val="100"/>
        <c:axId val="679905120"/>
        <c:axId val="679912320"/>
      </c:barChart>
      <c:catAx>
        <c:axId val="679905120"/>
        <c:scaling>
          <c:orientation val="minMax"/>
        </c:scaling>
        <c:delete val="1"/>
        <c:axPos val="l"/>
        <c:majorGridlines>
          <c:spPr>
            <a:ln w="9525" cap="flat" cmpd="sng" algn="ctr">
              <a:noFill/>
              <a:round/>
            </a:ln>
            <a:effectLst/>
          </c:spPr>
        </c:majorGridlines>
        <c:numFmt formatCode="General" sourceLinked="1"/>
        <c:majorTickMark val="none"/>
        <c:minorTickMark val="none"/>
        <c:tickLblPos val="nextTo"/>
        <c:crossAx val="679912320"/>
        <c:crosses val="autoZero"/>
        <c:auto val="1"/>
        <c:lblAlgn val="ctr"/>
        <c:lblOffset val="100"/>
        <c:noMultiLvlLbl val="0"/>
      </c:catAx>
      <c:valAx>
        <c:axId val="679912320"/>
        <c:scaling>
          <c:orientation val="minMax"/>
        </c:scaling>
        <c:delete val="1"/>
        <c:axPos val="b"/>
        <c:numFmt formatCode="0%" sourceLinked="1"/>
        <c:majorTickMark val="none"/>
        <c:minorTickMark val="none"/>
        <c:tickLblPos val="nextTo"/>
        <c:crossAx val="679905120"/>
        <c:crosses val="autoZero"/>
        <c:crossBetween val="between"/>
      </c:valAx>
      <c:spPr>
        <a:noFill/>
        <a:ln>
          <a:noFill/>
        </a:ln>
        <a:effectLst/>
      </c:spPr>
    </c:plotArea>
    <c:legend>
      <c:legendPos val="t"/>
      <c:legendEntry>
        <c:idx val="0"/>
        <c:txPr>
          <a:bodyPr rot="0" spcFirstLastPara="1" vertOverflow="ellipsis" vert="horz" wrap="square" anchor="ctr" anchorCtr="1"/>
          <a:lstStyle/>
          <a:p>
            <a:pPr>
              <a:defRPr sz="900" b="0" i="0" u="none" strike="noStrike" kern="1200" baseline="0">
                <a:solidFill>
                  <a:srgbClr val="E41F13"/>
                </a:solidFill>
                <a:latin typeface="+mn-lt"/>
                <a:ea typeface="+mn-ea"/>
                <a:cs typeface="+mn-cs"/>
              </a:defRPr>
            </a:pPr>
            <a:endParaRPr lang="en-US"/>
          </a:p>
        </c:txPr>
      </c:legendEntry>
      <c:legendEntry>
        <c:idx val="1"/>
        <c:txPr>
          <a:bodyPr rot="0" spcFirstLastPara="1" vertOverflow="ellipsis" vert="horz" wrap="square" anchor="ctr" anchorCtr="1"/>
          <a:lstStyle/>
          <a:p>
            <a:pPr>
              <a:defRPr sz="900" b="0" i="0" u="none" strike="noStrike" kern="1200" baseline="0">
                <a:solidFill>
                  <a:srgbClr val="F39200"/>
                </a:solidFill>
                <a:latin typeface="+mn-lt"/>
                <a:ea typeface="+mn-ea"/>
                <a:cs typeface="+mn-cs"/>
              </a:defRPr>
            </a:pPr>
            <a:endParaRPr lang="en-US"/>
          </a:p>
        </c:txPr>
      </c:legendEntry>
      <c:legendEntry>
        <c:idx val="2"/>
        <c:txPr>
          <a:bodyPr rot="0" spcFirstLastPara="1" vertOverflow="ellipsis" vert="horz" wrap="square" anchor="ctr" anchorCtr="1"/>
          <a:lstStyle/>
          <a:p>
            <a:pPr>
              <a:defRPr sz="900" b="0" i="0" u="none" strike="noStrike" kern="1200" baseline="0">
                <a:solidFill>
                  <a:srgbClr val="95C11F"/>
                </a:solidFill>
                <a:latin typeface="+mn-lt"/>
                <a:ea typeface="+mn-ea"/>
                <a:cs typeface="+mn-cs"/>
              </a:defRPr>
            </a:pPr>
            <a:endParaRPr lang="en-US"/>
          </a:p>
        </c:txPr>
      </c:legendEntry>
      <c:legendEntry>
        <c:idx val="3"/>
        <c:txPr>
          <a:bodyPr rot="0" spcFirstLastPara="1" vertOverflow="ellipsis" vert="horz" wrap="square" anchor="ctr" anchorCtr="1"/>
          <a:lstStyle/>
          <a:p>
            <a:pPr>
              <a:defRPr sz="900" b="0" i="0" u="none" strike="noStrike" kern="1200" baseline="0">
                <a:solidFill>
                  <a:srgbClr val="1F9E35"/>
                </a:solidFill>
                <a:latin typeface="+mn-lt"/>
                <a:ea typeface="+mn-ea"/>
                <a:cs typeface="+mn-cs"/>
              </a:defRPr>
            </a:pPr>
            <a:endParaRPr lang="en-US"/>
          </a:p>
        </c:txPr>
      </c:legendEntry>
      <c:layout>
        <c:manualLayout>
          <c:xMode val="edge"/>
          <c:yMode val="edge"/>
          <c:x val="3.7140204271123491E-3"/>
          <c:y val="0.55647501574807379"/>
          <c:w val="0.9917872029932554"/>
          <c:h val="0.33484514435695539"/>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no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98">
  <cs:axisTitle>
    <cs:lnRef idx="0"/>
    <cs:fillRef idx="0"/>
    <cs:effectRef idx="0"/>
    <cs:fontRef idx="minor">
      <a:schemeClr val="tx1">
        <a:lumMod val="65000"/>
        <a:lumOff val="35000"/>
      </a:schemeClr>
    </cs:fontRef>
    <cs:defRPr sz="900" kern="1200" cap="all"/>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800" kern="1200" cap="all" spc="120" normalizeH="0" baseline="0"/>
  </cs:categoryAxis>
  <cs:chartArea mods="allowNoFillOverride allowNoLineOverride">
    <cs:lnRef idx="0"/>
    <cs:fillRef idx="0"/>
    <cs:effectRef idx="0"/>
    <cs:fontRef idx="minor">
      <a:schemeClr val="dk1"/>
    </cs:fontRef>
    <cs:spPr>
      <a:solidFill>
        <a:schemeClr val="lt1"/>
      </a:solidFill>
      <a:ln w="9525" cap="flat" cmpd="sng" algn="ctr">
        <a:solidFill>
          <a:schemeClr val="tx1">
            <a:lumMod val="15000"/>
            <a:lumOff val="85000"/>
          </a:schemeClr>
        </a:solidFill>
        <a:round/>
      </a:ln>
    </cs:spPr>
    <cs:defRPr sz="900" kern="1200"/>
  </cs:chartArea>
  <cs:dataLabel>
    <cs:lnRef idx="0"/>
    <cs:fillRef idx="0"/>
    <cs:effectRef idx="0"/>
    <cs:fontRef idx="minor">
      <a:schemeClr val="lt1"/>
    </cs:fontRef>
    <cs:defRPr sz="900" b="0" i="0" u="none" strike="noStrike" kern="1200" baseline="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solidFill>
        <a:schemeClr val="phClr"/>
      </a:solidFill>
    </cs:spPr>
  </cs:dataPoint>
  <cs:dataPoint3D>
    <cs:lnRef idx="0"/>
    <cs:fillRef idx="0">
      <cs:styleClr val="auto"/>
    </cs:fillRef>
    <cs:effectRef idx="0"/>
    <cs:fontRef idx="minor">
      <a:schemeClr val="dk1"/>
    </cs:fontRef>
    <cs:spPr>
      <a:solidFill>
        <a:schemeClr val="phClr"/>
      </a:solidFill>
    </cs:spPr>
  </cs:dataPoint3D>
  <cs:dataPointLine>
    <cs:lnRef idx="0">
      <cs:styleClr val="auto"/>
    </cs:lnRef>
    <cs:fillRef idx="0"/>
    <cs:effectRef idx="0"/>
    <cs:fontRef idx="minor">
      <a:schemeClr val="dk1"/>
    </cs:fontRef>
    <cs:spPr>
      <a:ln w="22225" cap="rnd">
        <a:solidFill>
          <a:schemeClr val="phClr"/>
        </a:solidFill>
        <a:round/>
      </a:ln>
    </cs:spPr>
  </cs:dataPointLine>
  <cs:dataPointMarker>
    <cs:lnRef idx="0">
      <cs:styleClr val="auto"/>
    </cs:lnRef>
    <cs:fillRef idx="0">
      <cs:styleClr val="auto"/>
    </cs:fillRef>
    <cs:effectRef idx="0"/>
    <cs:fontRef idx="minor">
      <a:schemeClr val="dk1"/>
    </cs:fontRef>
    <cs:spPr>
      <a:solidFill>
        <a:schemeClr val="phClr"/>
      </a:solidFill>
      <a:ln w="9525">
        <a:solidFill>
          <a:schemeClr val="phClr"/>
        </a:solidFill>
        <a:round/>
      </a:ln>
    </cs:spPr>
  </cs:dataPointMarker>
  <cs:dataPointMarkerLayout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kern="1200"/>
  </cs:dataTable>
  <cs:downBar>
    <cs:lnRef idx="0"/>
    <cs:fillRef idx="0"/>
    <cs:effectRef idx="0"/>
    <cs:fontRef idx="minor">
      <a:schemeClr val="dk1"/>
    </cs:fontRef>
    <cs:spPr>
      <a:solidFill>
        <a:schemeClr val="dk1">
          <a:lumMod val="75000"/>
          <a:lumOff val="25000"/>
        </a:schemeClr>
      </a:solidFill>
      <a:ln w="9525">
        <a:solidFill>
          <a:schemeClr val="tx1">
            <a:lumMod val="15000"/>
            <a:lumOff val="85000"/>
          </a:schemeClr>
        </a:solidFill>
      </a:ln>
    </cs:spPr>
  </cs:downBar>
  <cs:dropLine>
    <cs:lnRef idx="0"/>
    <cs:fillRef idx="0"/>
    <cs:effectRef idx="0"/>
    <cs:fontRef idx="minor">
      <a:schemeClr val="dk1"/>
    </cs:fontRef>
    <cs:spPr>
      <a:ln w="9525">
        <a:solidFill>
          <a:schemeClr val="tx1">
            <a:lumMod val="35000"/>
            <a:lumOff val="65000"/>
          </a:schemeClr>
        </a:solidFill>
      </a:ln>
    </cs:spPr>
  </cs:dropLine>
  <cs:errorBar>
    <cs:lnRef idx="0"/>
    <cs:fillRef idx="0"/>
    <cs:effectRef idx="0"/>
    <cs:fontRef idx="minor">
      <a:schemeClr val="dk1"/>
    </cs:fontRef>
    <cs:spPr>
      <a:ln w="9525">
        <a:solidFill>
          <a:schemeClr val="tx1">
            <a:lumMod val="65000"/>
            <a:lumOff val="35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solidFill>
          <a:schemeClr val="tx1">
            <a:lumMod val="15000"/>
            <a:lumOff val="85000"/>
          </a:schemeClr>
        </a:solidFill>
        <a:round/>
      </a:ln>
    </cs:spPr>
  </cs:gridlineMajor>
  <cs:gridlineMinor>
    <cs:lnRef idx="0"/>
    <cs:fillRef idx="0"/>
    <cs:effectRef idx="0"/>
    <cs:fontRef idx="minor">
      <a:schemeClr val="dk1"/>
    </cs:fontRef>
    <cs:spPr>
      <a:ln>
        <a:solidFill>
          <a:schemeClr val="tx1">
            <a:lumMod val="5000"/>
            <a:lumOff val="95000"/>
          </a:schemeClr>
        </a:solidFill>
      </a:ln>
    </cs:spPr>
  </cs:gridlineMinor>
  <cs:hiLoLine>
    <cs:lnRef idx="0"/>
    <cs:fillRef idx="0"/>
    <cs:effectRef idx="0"/>
    <cs:fontRef idx="minor">
      <a:schemeClr val="dk1"/>
    </cs:fontRef>
    <cs:spPr>
      <a:ln w="9525">
        <a:solidFill>
          <a:schemeClr val="tx1">
            <a:lumMod val="50000"/>
            <a:lumOff val="50000"/>
          </a:schemeClr>
        </a:solidFill>
      </a:ln>
    </cs:spPr>
  </cs:hiLoLine>
  <cs:leaderLine>
    <cs:lnRef idx="0"/>
    <cs:fillRef idx="0"/>
    <cs:effectRef idx="0"/>
    <cs:fontRef idx="minor">
      <a:schemeClr val="dk1"/>
    </cs:fontRef>
    <cs:spPr>
      <a:ln w="9525">
        <a:solidFill>
          <a:schemeClr val="tx1">
            <a:lumMod val="35000"/>
            <a:lumOff val="65000"/>
          </a:schemeClr>
        </a:solidFill>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seriesAxis>
  <cs:seriesLine>
    <cs:lnRef idx="0"/>
    <cs:fillRef idx="0"/>
    <cs:effectRef idx="0"/>
    <cs:fontRef idx="minor">
      <a:schemeClr val="dk1"/>
    </cs:fontRef>
    <cs:spPr>
      <a:ln w="9525">
        <a:solidFill>
          <a:schemeClr val="tx1">
            <a:lumMod val="35000"/>
            <a:lumOff val="65000"/>
          </a:schemeClr>
        </a:solidFill>
        <a:round/>
      </a:ln>
    </cs:spPr>
  </cs:seriesLine>
  <cs:title>
    <cs:lnRef idx="0"/>
    <cs:fillRef idx="0"/>
    <cs:effectRef idx="0"/>
    <cs:fontRef idx="minor">
      <a:schemeClr val="tx1">
        <a:lumMod val="65000"/>
        <a:lumOff val="35000"/>
      </a:schemeClr>
    </cs:fontRef>
    <cs:defRPr sz="1600" b="1" kern="1200" cap="all" spc="120" normalizeH="0" baseline="0"/>
  </cs:title>
  <cs:trendline>
    <cs:lnRef idx="0">
      <cs:styleClr val="auto"/>
    </cs:lnRef>
    <cs:fillRef idx="0"/>
    <cs:effectRef idx="0"/>
    <cs:fontRef idx="minor">
      <a:schemeClr val="dk1"/>
    </cs:fontRef>
    <cs:spPr>
      <a:ln w="19050" cap="rnd">
        <a:solidFill>
          <a:schemeClr val="phClr"/>
        </a:solidFill>
        <a:prstDash val="sysDash"/>
      </a:ln>
    </cs:spPr>
  </cs:trendline>
  <cs:trendlineLabel>
    <cs:lnRef idx="0"/>
    <cs:fillRef idx="0"/>
    <cs:effectRef idx="0"/>
    <cs:fontRef idx="minor">
      <a:schemeClr val="tx1">
        <a:lumMod val="65000"/>
        <a:lumOff val="35000"/>
      </a:schemeClr>
    </cs:fontRef>
    <cs:defRPr sz="800" kern="1200"/>
  </cs:trendlineLabel>
  <cs:upBar>
    <cs:lnRef idx="0"/>
    <cs:fillRef idx="0"/>
    <cs:effectRef idx="0"/>
    <cs:fontRef idx="minor">
      <a:schemeClr val="dk1"/>
    </cs:fontRef>
    <cs:spPr>
      <a:solidFill>
        <a:schemeClr val="lt1"/>
      </a:solidFill>
      <a:ln w="9525">
        <a:solidFill>
          <a:schemeClr val="tx1">
            <a:lumMod val="65000"/>
            <a:lumOff val="35000"/>
          </a:schemeClr>
        </a:solidFill>
      </a:ln>
    </cs:spPr>
  </cs:upBar>
  <cs:valueAxis>
    <cs:lnRef idx="0"/>
    <cs:fillRef idx="0"/>
    <cs:effectRef idx="0"/>
    <cs:fontRef idx="minor">
      <a:schemeClr val="tx1">
        <a:lumMod val="65000"/>
        <a:lumOff val="35000"/>
      </a:schemeClr>
    </cs:fontRef>
    <cs:spPr>
      <a:ln w="9525" cap="flat" cmpd="sng" algn="ctr">
        <a:solidFill>
          <a:schemeClr val="dk1">
            <a:lumMod val="15000"/>
            <a:lumOff val="85000"/>
          </a:schemeClr>
        </a:solidFill>
        <a:round/>
      </a:ln>
    </cs:spPr>
    <cs:defRPr sz="900" kern="1200"/>
  </cs:valueAxis>
  <cs:wall>
    <cs:lnRef idx="0"/>
    <cs:fillRef idx="0"/>
    <cs:effectRef idx="0"/>
    <cs:fontRef idx="minor">
      <a:schemeClr val="dk1"/>
    </cs:fontRef>
  </cs:wall>
</cs:chartStyle>
</file>

<file path=xl/charts/style2.xml><?xml version="1.0" encoding="utf-8"?>
<cs:chartStyle xmlns:cs="http://schemas.microsoft.com/office/drawing/2012/chartStyle" xmlns:a="http://schemas.openxmlformats.org/drawingml/2006/main" id="298">
  <cs:axisTitle>
    <cs:lnRef idx="0"/>
    <cs:fillRef idx="0"/>
    <cs:effectRef idx="0"/>
    <cs:fontRef idx="minor">
      <a:schemeClr val="tx1">
        <a:lumMod val="65000"/>
        <a:lumOff val="35000"/>
      </a:schemeClr>
    </cs:fontRef>
    <cs:defRPr sz="900" kern="1200" cap="all"/>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800" kern="1200" cap="all" spc="120" normalizeH="0" baseline="0"/>
  </cs:categoryAxis>
  <cs:chartArea mods="allowNoFillOverride allowNoLineOverride">
    <cs:lnRef idx="0"/>
    <cs:fillRef idx="0"/>
    <cs:effectRef idx="0"/>
    <cs:fontRef idx="minor">
      <a:schemeClr val="dk1"/>
    </cs:fontRef>
    <cs:spPr>
      <a:solidFill>
        <a:schemeClr val="lt1"/>
      </a:solidFill>
      <a:ln w="9525" cap="flat" cmpd="sng" algn="ctr">
        <a:solidFill>
          <a:schemeClr val="tx1">
            <a:lumMod val="15000"/>
            <a:lumOff val="85000"/>
          </a:schemeClr>
        </a:solidFill>
        <a:round/>
      </a:ln>
    </cs:spPr>
    <cs:defRPr sz="900" kern="1200"/>
  </cs:chartArea>
  <cs:dataLabel>
    <cs:lnRef idx="0"/>
    <cs:fillRef idx="0"/>
    <cs:effectRef idx="0"/>
    <cs:fontRef idx="minor">
      <a:schemeClr val="lt1"/>
    </cs:fontRef>
    <cs:defRPr sz="900" b="0" i="0" u="none" strike="noStrike" kern="1200" baseline="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solidFill>
        <a:schemeClr val="phClr"/>
      </a:solidFill>
    </cs:spPr>
  </cs:dataPoint>
  <cs:dataPoint3D>
    <cs:lnRef idx="0"/>
    <cs:fillRef idx="0">
      <cs:styleClr val="auto"/>
    </cs:fillRef>
    <cs:effectRef idx="0"/>
    <cs:fontRef idx="minor">
      <a:schemeClr val="dk1"/>
    </cs:fontRef>
    <cs:spPr>
      <a:solidFill>
        <a:schemeClr val="phClr"/>
      </a:solidFill>
    </cs:spPr>
  </cs:dataPoint3D>
  <cs:dataPointLine>
    <cs:lnRef idx="0">
      <cs:styleClr val="auto"/>
    </cs:lnRef>
    <cs:fillRef idx="0"/>
    <cs:effectRef idx="0"/>
    <cs:fontRef idx="minor">
      <a:schemeClr val="dk1"/>
    </cs:fontRef>
    <cs:spPr>
      <a:ln w="22225" cap="rnd">
        <a:solidFill>
          <a:schemeClr val="phClr"/>
        </a:solidFill>
        <a:round/>
      </a:ln>
    </cs:spPr>
  </cs:dataPointLine>
  <cs:dataPointMarker>
    <cs:lnRef idx="0">
      <cs:styleClr val="auto"/>
    </cs:lnRef>
    <cs:fillRef idx="0">
      <cs:styleClr val="auto"/>
    </cs:fillRef>
    <cs:effectRef idx="0"/>
    <cs:fontRef idx="minor">
      <a:schemeClr val="dk1"/>
    </cs:fontRef>
    <cs:spPr>
      <a:solidFill>
        <a:schemeClr val="phClr"/>
      </a:solidFill>
      <a:ln w="9525">
        <a:solidFill>
          <a:schemeClr val="phClr"/>
        </a:solidFill>
        <a:round/>
      </a:ln>
    </cs:spPr>
  </cs:dataPointMarker>
  <cs:dataPointMarkerLayout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kern="1200"/>
  </cs:dataTable>
  <cs:downBar>
    <cs:lnRef idx="0"/>
    <cs:fillRef idx="0"/>
    <cs:effectRef idx="0"/>
    <cs:fontRef idx="minor">
      <a:schemeClr val="dk1"/>
    </cs:fontRef>
    <cs:spPr>
      <a:solidFill>
        <a:schemeClr val="dk1">
          <a:lumMod val="75000"/>
          <a:lumOff val="25000"/>
        </a:schemeClr>
      </a:solidFill>
      <a:ln w="9525">
        <a:solidFill>
          <a:schemeClr val="tx1">
            <a:lumMod val="15000"/>
            <a:lumOff val="85000"/>
          </a:schemeClr>
        </a:solidFill>
      </a:ln>
    </cs:spPr>
  </cs:downBar>
  <cs:dropLine>
    <cs:lnRef idx="0"/>
    <cs:fillRef idx="0"/>
    <cs:effectRef idx="0"/>
    <cs:fontRef idx="minor">
      <a:schemeClr val="dk1"/>
    </cs:fontRef>
    <cs:spPr>
      <a:ln w="9525">
        <a:solidFill>
          <a:schemeClr val="tx1">
            <a:lumMod val="35000"/>
            <a:lumOff val="65000"/>
          </a:schemeClr>
        </a:solidFill>
      </a:ln>
    </cs:spPr>
  </cs:dropLine>
  <cs:errorBar>
    <cs:lnRef idx="0"/>
    <cs:fillRef idx="0"/>
    <cs:effectRef idx="0"/>
    <cs:fontRef idx="minor">
      <a:schemeClr val="dk1"/>
    </cs:fontRef>
    <cs:spPr>
      <a:ln w="9525">
        <a:solidFill>
          <a:schemeClr val="tx1">
            <a:lumMod val="65000"/>
            <a:lumOff val="35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solidFill>
          <a:schemeClr val="tx1">
            <a:lumMod val="15000"/>
            <a:lumOff val="85000"/>
          </a:schemeClr>
        </a:solidFill>
        <a:round/>
      </a:ln>
    </cs:spPr>
  </cs:gridlineMajor>
  <cs:gridlineMinor>
    <cs:lnRef idx="0"/>
    <cs:fillRef idx="0"/>
    <cs:effectRef idx="0"/>
    <cs:fontRef idx="minor">
      <a:schemeClr val="dk1"/>
    </cs:fontRef>
    <cs:spPr>
      <a:ln>
        <a:solidFill>
          <a:schemeClr val="tx1">
            <a:lumMod val="5000"/>
            <a:lumOff val="95000"/>
          </a:schemeClr>
        </a:solidFill>
      </a:ln>
    </cs:spPr>
  </cs:gridlineMinor>
  <cs:hiLoLine>
    <cs:lnRef idx="0"/>
    <cs:fillRef idx="0"/>
    <cs:effectRef idx="0"/>
    <cs:fontRef idx="minor">
      <a:schemeClr val="dk1"/>
    </cs:fontRef>
    <cs:spPr>
      <a:ln w="9525">
        <a:solidFill>
          <a:schemeClr val="tx1">
            <a:lumMod val="50000"/>
            <a:lumOff val="50000"/>
          </a:schemeClr>
        </a:solidFill>
      </a:ln>
    </cs:spPr>
  </cs:hiLoLine>
  <cs:leaderLine>
    <cs:lnRef idx="0"/>
    <cs:fillRef idx="0"/>
    <cs:effectRef idx="0"/>
    <cs:fontRef idx="minor">
      <a:schemeClr val="dk1"/>
    </cs:fontRef>
    <cs:spPr>
      <a:ln w="9525">
        <a:solidFill>
          <a:schemeClr val="tx1">
            <a:lumMod val="35000"/>
            <a:lumOff val="65000"/>
          </a:schemeClr>
        </a:solidFill>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seriesAxis>
  <cs:seriesLine>
    <cs:lnRef idx="0"/>
    <cs:fillRef idx="0"/>
    <cs:effectRef idx="0"/>
    <cs:fontRef idx="minor">
      <a:schemeClr val="dk1"/>
    </cs:fontRef>
    <cs:spPr>
      <a:ln w="9525">
        <a:solidFill>
          <a:schemeClr val="tx1">
            <a:lumMod val="35000"/>
            <a:lumOff val="65000"/>
          </a:schemeClr>
        </a:solidFill>
        <a:round/>
      </a:ln>
    </cs:spPr>
  </cs:seriesLine>
  <cs:title>
    <cs:lnRef idx="0"/>
    <cs:fillRef idx="0"/>
    <cs:effectRef idx="0"/>
    <cs:fontRef idx="minor">
      <a:schemeClr val="tx1">
        <a:lumMod val="65000"/>
        <a:lumOff val="35000"/>
      </a:schemeClr>
    </cs:fontRef>
    <cs:defRPr sz="1600" b="1" kern="1200" cap="all" spc="120" normalizeH="0" baseline="0"/>
  </cs:title>
  <cs:trendline>
    <cs:lnRef idx="0">
      <cs:styleClr val="auto"/>
    </cs:lnRef>
    <cs:fillRef idx="0"/>
    <cs:effectRef idx="0"/>
    <cs:fontRef idx="minor">
      <a:schemeClr val="dk1"/>
    </cs:fontRef>
    <cs:spPr>
      <a:ln w="19050" cap="rnd">
        <a:solidFill>
          <a:schemeClr val="phClr"/>
        </a:solidFill>
        <a:prstDash val="sysDash"/>
      </a:ln>
    </cs:spPr>
  </cs:trendline>
  <cs:trendlineLabel>
    <cs:lnRef idx="0"/>
    <cs:fillRef idx="0"/>
    <cs:effectRef idx="0"/>
    <cs:fontRef idx="minor">
      <a:schemeClr val="tx1">
        <a:lumMod val="65000"/>
        <a:lumOff val="35000"/>
      </a:schemeClr>
    </cs:fontRef>
    <cs:defRPr sz="800" kern="1200"/>
  </cs:trendlineLabel>
  <cs:upBar>
    <cs:lnRef idx="0"/>
    <cs:fillRef idx="0"/>
    <cs:effectRef idx="0"/>
    <cs:fontRef idx="minor">
      <a:schemeClr val="dk1"/>
    </cs:fontRef>
    <cs:spPr>
      <a:solidFill>
        <a:schemeClr val="lt1"/>
      </a:solidFill>
      <a:ln w="9525">
        <a:solidFill>
          <a:schemeClr val="tx1">
            <a:lumMod val="65000"/>
            <a:lumOff val="35000"/>
          </a:schemeClr>
        </a:solidFill>
      </a:ln>
    </cs:spPr>
  </cs:upBar>
  <cs:valueAxis>
    <cs:lnRef idx="0"/>
    <cs:fillRef idx="0"/>
    <cs:effectRef idx="0"/>
    <cs:fontRef idx="minor">
      <a:schemeClr val="tx1">
        <a:lumMod val="65000"/>
        <a:lumOff val="35000"/>
      </a:schemeClr>
    </cs:fontRef>
    <cs:spPr>
      <a:ln w="9525" cap="flat" cmpd="sng" algn="ctr">
        <a:solidFill>
          <a:schemeClr val="dk1">
            <a:lumMod val="15000"/>
            <a:lumOff val="85000"/>
          </a:schemeClr>
        </a:solidFill>
        <a:round/>
      </a:ln>
    </cs:spPr>
    <cs:defRPr sz="900" kern="1200"/>
  </cs:valueAxis>
  <cs:wall>
    <cs:lnRef idx="0"/>
    <cs:fillRef idx="0"/>
    <cs:effectRef idx="0"/>
    <cs:fontRef idx="minor">
      <a:schemeClr val="dk1"/>
    </cs:fontRef>
  </cs:wall>
</cs:chartStyle>
</file>

<file path=xl/charts/style3.xml><?xml version="1.0" encoding="utf-8"?>
<cs:chartStyle xmlns:cs="http://schemas.microsoft.com/office/drawing/2012/chartStyle" xmlns:a="http://schemas.openxmlformats.org/drawingml/2006/main" id="298">
  <cs:axisTitle>
    <cs:lnRef idx="0"/>
    <cs:fillRef idx="0"/>
    <cs:effectRef idx="0"/>
    <cs:fontRef idx="minor">
      <a:schemeClr val="tx1">
        <a:lumMod val="65000"/>
        <a:lumOff val="35000"/>
      </a:schemeClr>
    </cs:fontRef>
    <cs:defRPr sz="900" kern="1200" cap="all"/>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800" kern="1200" cap="all" spc="120" normalizeH="0" baseline="0"/>
  </cs:categoryAxis>
  <cs:chartArea mods="allowNoFillOverride allowNoLineOverride">
    <cs:lnRef idx="0"/>
    <cs:fillRef idx="0"/>
    <cs:effectRef idx="0"/>
    <cs:fontRef idx="minor">
      <a:schemeClr val="dk1"/>
    </cs:fontRef>
    <cs:spPr>
      <a:solidFill>
        <a:schemeClr val="lt1"/>
      </a:solidFill>
      <a:ln w="9525" cap="flat" cmpd="sng" algn="ctr">
        <a:solidFill>
          <a:schemeClr val="tx1">
            <a:lumMod val="15000"/>
            <a:lumOff val="85000"/>
          </a:schemeClr>
        </a:solidFill>
        <a:round/>
      </a:ln>
    </cs:spPr>
    <cs:defRPr sz="900" kern="1200"/>
  </cs:chartArea>
  <cs:dataLabel>
    <cs:lnRef idx="0"/>
    <cs:fillRef idx="0"/>
    <cs:effectRef idx="0"/>
    <cs:fontRef idx="minor">
      <a:schemeClr val="lt1"/>
    </cs:fontRef>
    <cs:defRPr sz="900" b="0" i="0" u="none" strike="noStrike" kern="1200" baseline="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solidFill>
        <a:schemeClr val="phClr"/>
      </a:solidFill>
    </cs:spPr>
  </cs:dataPoint>
  <cs:dataPoint3D>
    <cs:lnRef idx="0"/>
    <cs:fillRef idx="0">
      <cs:styleClr val="auto"/>
    </cs:fillRef>
    <cs:effectRef idx="0"/>
    <cs:fontRef idx="minor">
      <a:schemeClr val="dk1"/>
    </cs:fontRef>
    <cs:spPr>
      <a:solidFill>
        <a:schemeClr val="phClr"/>
      </a:solidFill>
    </cs:spPr>
  </cs:dataPoint3D>
  <cs:dataPointLine>
    <cs:lnRef idx="0">
      <cs:styleClr val="auto"/>
    </cs:lnRef>
    <cs:fillRef idx="0"/>
    <cs:effectRef idx="0"/>
    <cs:fontRef idx="minor">
      <a:schemeClr val="dk1"/>
    </cs:fontRef>
    <cs:spPr>
      <a:ln w="22225" cap="rnd">
        <a:solidFill>
          <a:schemeClr val="phClr"/>
        </a:solidFill>
        <a:round/>
      </a:ln>
    </cs:spPr>
  </cs:dataPointLine>
  <cs:dataPointMarker>
    <cs:lnRef idx="0">
      <cs:styleClr val="auto"/>
    </cs:lnRef>
    <cs:fillRef idx="0">
      <cs:styleClr val="auto"/>
    </cs:fillRef>
    <cs:effectRef idx="0"/>
    <cs:fontRef idx="minor">
      <a:schemeClr val="dk1"/>
    </cs:fontRef>
    <cs:spPr>
      <a:solidFill>
        <a:schemeClr val="phClr"/>
      </a:solidFill>
      <a:ln w="9525">
        <a:solidFill>
          <a:schemeClr val="phClr"/>
        </a:solidFill>
        <a:round/>
      </a:ln>
    </cs:spPr>
  </cs:dataPointMarker>
  <cs:dataPointMarkerLayout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kern="1200"/>
  </cs:dataTable>
  <cs:downBar>
    <cs:lnRef idx="0"/>
    <cs:fillRef idx="0"/>
    <cs:effectRef idx="0"/>
    <cs:fontRef idx="minor">
      <a:schemeClr val="dk1"/>
    </cs:fontRef>
    <cs:spPr>
      <a:solidFill>
        <a:schemeClr val="dk1">
          <a:lumMod val="75000"/>
          <a:lumOff val="25000"/>
        </a:schemeClr>
      </a:solidFill>
      <a:ln w="9525">
        <a:solidFill>
          <a:schemeClr val="tx1">
            <a:lumMod val="15000"/>
            <a:lumOff val="85000"/>
          </a:schemeClr>
        </a:solidFill>
      </a:ln>
    </cs:spPr>
  </cs:downBar>
  <cs:dropLine>
    <cs:lnRef idx="0"/>
    <cs:fillRef idx="0"/>
    <cs:effectRef idx="0"/>
    <cs:fontRef idx="minor">
      <a:schemeClr val="dk1"/>
    </cs:fontRef>
    <cs:spPr>
      <a:ln w="9525">
        <a:solidFill>
          <a:schemeClr val="tx1">
            <a:lumMod val="35000"/>
            <a:lumOff val="65000"/>
          </a:schemeClr>
        </a:solidFill>
      </a:ln>
    </cs:spPr>
  </cs:dropLine>
  <cs:errorBar>
    <cs:lnRef idx="0"/>
    <cs:fillRef idx="0"/>
    <cs:effectRef idx="0"/>
    <cs:fontRef idx="minor">
      <a:schemeClr val="dk1"/>
    </cs:fontRef>
    <cs:spPr>
      <a:ln w="9525">
        <a:solidFill>
          <a:schemeClr val="tx1">
            <a:lumMod val="65000"/>
            <a:lumOff val="35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solidFill>
          <a:schemeClr val="tx1">
            <a:lumMod val="15000"/>
            <a:lumOff val="85000"/>
          </a:schemeClr>
        </a:solidFill>
        <a:round/>
      </a:ln>
    </cs:spPr>
  </cs:gridlineMajor>
  <cs:gridlineMinor>
    <cs:lnRef idx="0"/>
    <cs:fillRef idx="0"/>
    <cs:effectRef idx="0"/>
    <cs:fontRef idx="minor">
      <a:schemeClr val="dk1"/>
    </cs:fontRef>
    <cs:spPr>
      <a:ln>
        <a:solidFill>
          <a:schemeClr val="tx1">
            <a:lumMod val="5000"/>
            <a:lumOff val="95000"/>
          </a:schemeClr>
        </a:solidFill>
      </a:ln>
    </cs:spPr>
  </cs:gridlineMinor>
  <cs:hiLoLine>
    <cs:lnRef idx="0"/>
    <cs:fillRef idx="0"/>
    <cs:effectRef idx="0"/>
    <cs:fontRef idx="minor">
      <a:schemeClr val="dk1"/>
    </cs:fontRef>
    <cs:spPr>
      <a:ln w="9525">
        <a:solidFill>
          <a:schemeClr val="tx1">
            <a:lumMod val="50000"/>
            <a:lumOff val="50000"/>
          </a:schemeClr>
        </a:solidFill>
      </a:ln>
    </cs:spPr>
  </cs:hiLoLine>
  <cs:leaderLine>
    <cs:lnRef idx="0"/>
    <cs:fillRef idx="0"/>
    <cs:effectRef idx="0"/>
    <cs:fontRef idx="minor">
      <a:schemeClr val="dk1"/>
    </cs:fontRef>
    <cs:spPr>
      <a:ln w="9525">
        <a:solidFill>
          <a:schemeClr val="tx1">
            <a:lumMod val="35000"/>
            <a:lumOff val="65000"/>
          </a:schemeClr>
        </a:solidFill>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seriesAxis>
  <cs:seriesLine>
    <cs:lnRef idx="0"/>
    <cs:fillRef idx="0"/>
    <cs:effectRef idx="0"/>
    <cs:fontRef idx="minor">
      <a:schemeClr val="dk1"/>
    </cs:fontRef>
    <cs:spPr>
      <a:ln w="9525">
        <a:solidFill>
          <a:schemeClr val="tx1">
            <a:lumMod val="35000"/>
            <a:lumOff val="65000"/>
          </a:schemeClr>
        </a:solidFill>
        <a:round/>
      </a:ln>
    </cs:spPr>
  </cs:seriesLine>
  <cs:title>
    <cs:lnRef idx="0"/>
    <cs:fillRef idx="0"/>
    <cs:effectRef idx="0"/>
    <cs:fontRef idx="minor">
      <a:schemeClr val="tx1">
        <a:lumMod val="65000"/>
        <a:lumOff val="35000"/>
      </a:schemeClr>
    </cs:fontRef>
    <cs:defRPr sz="1600" b="1" kern="1200" cap="all" spc="120" normalizeH="0" baseline="0"/>
  </cs:title>
  <cs:trendline>
    <cs:lnRef idx="0">
      <cs:styleClr val="auto"/>
    </cs:lnRef>
    <cs:fillRef idx="0"/>
    <cs:effectRef idx="0"/>
    <cs:fontRef idx="minor">
      <a:schemeClr val="dk1"/>
    </cs:fontRef>
    <cs:spPr>
      <a:ln w="19050" cap="rnd">
        <a:solidFill>
          <a:schemeClr val="phClr"/>
        </a:solidFill>
        <a:prstDash val="sysDash"/>
      </a:ln>
    </cs:spPr>
  </cs:trendline>
  <cs:trendlineLabel>
    <cs:lnRef idx="0"/>
    <cs:fillRef idx="0"/>
    <cs:effectRef idx="0"/>
    <cs:fontRef idx="minor">
      <a:schemeClr val="tx1">
        <a:lumMod val="65000"/>
        <a:lumOff val="35000"/>
      </a:schemeClr>
    </cs:fontRef>
    <cs:defRPr sz="800" kern="1200"/>
  </cs:trendlineLabel>
  <cs:upBar>
    <cs:lnRef idx="0"/>
    <cs:fillRef idx="0"/>
    <cs:effectRef idx="0"/>
    <cs:fontRef idx="minor">
      <a:schemeClr val="dk1"/>
    </cs:fontRef>
    <cs:spPr>
      <a:solidFill>
        <a:schemeClr val="lt1"/>
      </a:solidFill>
      <a:ln w="9525">
        <a:solidFill>
          <a:schemeClr val="tx1">
            <a:lumMod val="65000"/>
            <a:lumOff val="35000"/>
          </a:schemeClr>
        </a:solidFill>
      </a:ln>
    </cs:spPr>
  </cs:upBar>
  <cs:valueAxis>
    <cs:lnRef idx="0"/>
    <cs:fillRef idx="0"/>
    <cs:effectRef idx="0"/>
    <cs:fontRef idx="minor">
      <a:schemeClr val="tx1">
        <a:lumMod val="65000"/>
        <a:lumOff val="35000"/>
      </a:schemeClr>
    </cs:fontRef>
    <cs:spPr>
      <a:ln w="9525" cap="flat" cmpd="sng" algn="ctr">
        <a:solidFill>
          <a:schemeClr val="dk1">
            <a:lumMod val="15000"/>
            <a:lumOff val="85000"/>
          </a:schemeClr>
        </a:solidFill>
        <a:round/>
      </a:ln>
    </cs:spPr>
    <cs:defRPr sz="900" kern="1200"/>
  </cs:valueAxis>
  <cs:wall>
    <cs:lnRef idx="0"/>
    <cs:fillRef idx="0"/>
    <cs:effectRef idx="0"/>
    <cs:fontRef idx="minor">
      <a:schemeClr val="dk1"/>
    </cs:fontRef>
  </cs:wall>
</cs:chartStyle>
</file>

<file path=xl/charts/style4.xml><?xml version="1.0" encoding="utf-8"?>
<cs:chartStyle xmlns:cs="http://schemas.microsoft.com/office/drawing/2012/chartStyle" xmlns:a="http://schemas.openxmlformats.org/drawingml/2006/main" id="298">
  <cs:axisTitle>
    <cs:lnRef idx="0"/>
    <cs:fillRef idx="0"/>
    <cs:effectRef idx="0"/>
    <cs:fontRef idx="minor">
      <a:schemeClr val="tx1">
        <a:lumMod val="65000"/>
        <a:lumOff val="35000"/>
      </a:schemeClr>
    </cs:fontRef>
    <cs:defRPr sz="900" kern="1200" cap="all"/>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800" kern="1200" cap="all" spc="120" normalizeH="0" baseline="0"/>
  </cs:categoryAxis>
  <cs:chartArea mods="allowNoFillOverride allowNoLineOverride">
    <cs:lnRef idx="0"/>
    <cs:fillRef idx="0"/>
    <cs:effectRef idx="0"/>
    <cs:fontRef idx="minor">
      <a:schemeClr val="dk1"/>
    </cs:fontRef>
    <cs:spPr>
      <a:solidFill>
        <a:schemeClr val="lt1"/>
      </a:solidFill>
      <a:ln w="9525" cap="flat" cmpd="sng" algn="ctr">
        <a:solidFill>
          <a:schemeClr val="tx1">
            <a:lumMod val="15000"/>
            <a:lumOff val="85000"/>
          </a:schemeClr>
        </a:solidFill>
        <a:round/>
      </a:ln>
    </cs:spPr>
    <cs:defRPr sz="900" kern="1200"/>
  </cs:chartArea>
  <cs:dataLabel>
    <cs:lnRef idx="0"/>
    <cs:fillRef idx="0"/>
    <cs:effectRef idx="0"/>
    <cs:fontRef idx="minor">
      <a:schemeClr val="lt1"/>
    </cs:fontRef>
    <cs:defRPr sz="900" b="0" i="0" u="none" strike="noStrike" kern="1200" baseline="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solidFill>
        <a:schemeClr val="phClr"/>
      </a:solidFill>
    </cs:spPr>
  </cs:dataPoint>
  <cs:dataPoint3D>
    <cs:lnRef idx="0"/>
    <cs:fillRef idx="0">
      <cs:styleClr val="auto"/>
    </cs:fillRef>
    <cs:effectRef idx="0"/>
    <cs:fontRef idx="minor">
      <a:schemeClr val="dk1"/>
    </cs:fontRef>
    <cs:spPr>
      <a:solidFill>
        <a:schemeClr val="phClr"/>
      </a:solidFill>
    </cs:spPr>
  </cs:dataPoint3D>
  <cs:dataPointLine>
    <cs:lnRef idx="0">
      <cs:styleClr val="auto"/>
    </cs:lnRef>
    <cs:fillRef idx="0"/>
    <cs:effectRef idx="0"/>
    <cs:fontRef idx="minor">
      <a:schemeClr val="dk1"/>
    </cs:fontRef>
    <cs:spPr>
      <a:ln w="22225" cap="rnd">
        <a:solidFill>
          <a:schemeClr val="phClr"/>
        </a:solidFill>
        <a:round/>
      </a:ln>
    </cs:spPr>
  </cs:dataPointLine>
  <cs:dataPointMarker>
    <cs:lnRef idx="0">
      <cs:styleClr val="auto"/>
    </cs:lnRef>
    <cs:fillRef idx="0">
      <cs:styleClr val="auto"/>
    </cs:fillRef>
    <cs:effectRef idx="0"/>
    <cs:fontRef idx="minor">
      <a:schemeClr val="dk1"/>
    </cs:fontRef>
    <cs:spPr>
      <a:solidFill>
        <a:schemeClr val="phClr"/>
      </a:solidFill>
      <a:ln w="9525">
        <a:solidFill>
          <a:schemeClr val="phClr"/>
        </a:solidFill>
        <a:round/>
      </a:ln>
    </cs:spPr>
  </cs:dataPointMarker>
  <cs:dataPointMarkerLayout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kern="1200"/>
  </cs:dataTable>
  <cs:downBar>
    <cs:lnRef idx="0"/>
    <cs:fillRef idx="0"/>
    <cs:effectRef idx="0"/>
    <cs:fontRef idx="minor">
      <a:schemeClr val="dk1"/>
    </cs:fontRef>
    <cs:spPr>
      <a:solidFill>
        <a:schemeClr val="dk1">
          <a:lumMod val="75000"/>
          <a:lumOff val="25000"/>
        </a:schemeClr>
      </a:solidFill>
      <a:ln w="9525">
        <a:solidFill>
          <a:schemeClr val="tx1">
            <a:lumMod val="15000"/>
            <a:lumOff val="85000"/>
          </a:schemeClr>
        </a:solidFill>
      </a:ln>
    </cs:spPr>
  </cs:downBar>
  <cs:dropLine>
    <cs:lnRef idx="0"/>
    <cs:fillRef idx="0"/>
    <cs:effectRef idx="0"/>
    <cs:fontRef idx="minor">
      <a:schemeClr val="dk1"/>
    </cs:fontRef>
    <cs:spPr>
      <a:ln w="9525">
        <a:solidFill>
          <a:schemeClr val="tx1">
            <a:lumMod val="35000"/>
            <a:lumOff val="65000"/>
          </a:schemeClr>
        </a:solidFill>
      </a:ln>
    </cs:spPr>
  </cs:dropLine>
  <cs:errorBar>
    <cs:lnRef idx="0"/>
    <cs:fillRef idx="0"/>
    <cs:effectRef idx="0"/>
    <cs:fontRef idx="minor">
      <a:schemeClr val="dk1"/>
    </cs:fontRef>
    <cs:spPr>
      <a:ln w="9525">
        <a:solidFill>
          <a:schemeClr val="tx1">
            <a:lumMod val="65000"/>
            <a:lumOff val="35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solidFill>
          <a:schemeClr val="tx1">
            <a:lumMod val="15000"/>
            <a:lumOff val="85000"/>
          </a:schemeClr>
        </a:solidFill>
        <a:round/>
      </a:ln>
    </cs:spPr>
  </cs:gridlineMajor>
  <cs:gridlineMinor>
    <cs:lnRef idx="0"/>
    <cs:fillRef idx="0"/>
    <cs:effectRef idx="0"/>
    <cs:fontRef idx="minor">
      <a:schemeClr val="dk1"/>
    </cs:fontRef>
    <cs:spPr>
      <a:ln>
        <a:solidFill>
          <a:schemeClr val="tx1">
            <a:lumMod val="5000"/>
            <a:lumOff val="95000"/>
          </a:schemeClr>
        </a:solidFill>
      </a:ln>
    </cs:spPr>
  </cs:gridlineMinor>
  <cs:hiLoLine>
    <cs:lnRef idx="0"/>
    <cs:fillRef idx="0"/>
    <cs:effectRef idx="0"/>
    <cs:fontRef idx="minor">
      <a:schemeClr val="dk1"/>
    </cs:fontRef>
    <cs:spPr>
      <a:ln w="9525">
        <a:solidFill>
          <a:schemeClr val="tx1">
            <a:lumMod val="50000"/>
            <a:lumOff val="50000"/>
          </a:schemeClr>
        </a:solidFill>
      </a:ln>
    </cs:spPr>
  </cs:hiLoLine>
  <cs:leaderLine>
    <cs:lnRef idx="0"/>
    <cs:fillRef idx="0"/>
    <cs:effectRef idx="0"/>
    <cs:fontRef idx="minor">
      <a:schemeClr val="dk1"/>
    </cs:fontRef>
    <cs:spPr>
      <a:ln w="9525">
        <a:solidFill>
          <a:schemeClr val="tx1">
            <a:lumMod val="35000"/>
            <a:lumOff val="65000"/>
          </a:schemeClr>
        </a:solidFill>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seriesAxis>
  <cs:seriesLine>
    <cs:lnRef idx="0"/>
    <cs:fillRef idx="0"/>
    <cs:effectRef idx="0"/>
    <cs:fontRef idx="minor">
      <a:schemeClr val="dk1"/>
    </cs:fontRef>
    <cs:spPr>
      <a:ln w="9525">
        <a:solidFill>
          <a:schemeClr val="tx1">
            <a:lumMod val="35000"/>
            <a:lumOff val="65000"/>
          </a:schemeClr>
        </a:solidFill>
        <a:round/>
      </a:ln>
    </cs:spPr>
  </cs:seriesLine>
  <cs:title>
    <cs:lnRef idx="0"/>
    <cs:fillRef idx="0"/>
    <cs:effectRef idx="0"/>
    <cs:fontRef idx="minor">
      <a:schemeClr val="tx1">
        <a:lumMod val="65000"/>
        <a:lumOff val="35000"/>
      </a:schemeClr>
    </cs:fontRef>
    <cs:defRPr sz="1600" b="1" kern="1200" cap="all" spc="120" normalizeH="0" baseline="0"/>
  </cs:title>
  <cs:trendline>
    <cs:lnRef idx="0">
      <cs:styleClr val="auto"/>
    </cs:lnRef>
    <cs:fillRef idx="0"/>
    <cs:effectRef idx="0"/>
    <cs:fontRef idx="minor">
      <a:schemeClr val="dk1"/>
    </cs:fontRef>
    <cs:spPr>
      <a:ln w="19050" cap="rnd">
        <a:solidFill>
          <a:schemeClr val="phClr"/>
        </a:solidFill>
        <a:prstDash val="sysDash"/>
      </a:ln>
    </cs:spPr>
  </cs:trendline>
  <cs:trendlineLabel>
    <cs:lnRef idx="0"/>
    <cs:fillRef idx="0"/>
    <cs:effectRef idx="0"/>
    <cs:fontRef idx="minor">
      <a:schemeClr val="tx1">
        <a:lumMod val="65000"/>
        <a:lumOff val="35000"/>
      </a:schemeClr>
    </cs:fontRef>
    <cs:defRPr sz="800" kern="1200"/>
  </cs:trendlineLabel>
  <cs:upBar>
    <cs:lnRef idx="0"/>
    <cs:fillRef idx="0"/>
    <cs:effectRef idx="0"/>
    <cs:fontRef idx="minor">
      <a:schemeClr val="dk1"/>
    </cs:fontRef>
    <cs:spPr>
      <a:solidFill>
        <a:schemeClr val="lt1"/>
      </a:solidFill>
      <a:ln w="9525">
        <a:solidFill>
          <a:schemeClr val="tx1">
            <a:lumMod val="65000"/>
            <a:lumOff val="35000"/>
          </a:schemeClr>
        </a:solidFill>
      </a:ln>
    </cs:spPr>
  </cs:upBar>
  <cs:valueAxis>
    <cs:lnRef idx="0"/>
    <cs:fillRef idx="0"/>
    <cs:effectRef idx="0"/>
    <cs:fontRef idx="minor">
      <a:schemeClr val="tx1">
        <a:lumMod val="65000"/>
        <a:lumOff val="35000"/>
      </a:schemeClr>
    </cs:fontRef>
    <cs:spPr>
      <a:ln w="9525" cap="flat" cmpd="sng" algn="ctr">
        <a:solidFill>
          <a:schemeClr val="dk1">
            <a:lumMod val="15000"/>
            <a:lumOff val="85000"/>
          </a:schemeClr>
        </a:solidFill>
        <a:round/>
      </a:ln>
    </cs:spPr>
    <cs:defRPr sz="900" kern="1200"/>
  </cs:valueAxis>
  <cs:wall>
    <cs:lnRef idx="0"/>
    <cs:fillRef idx="0"/>
    <cs:effectRef idx="0"/>
    <cs:fontRef idx="minor">
      <a:schemeClr val="dk1"/>
    </cs:fontRef>
  </cs:wall>
</cs:chartStyle>
</file>

<file path=xl/charts/style5.xml><?xml version="1.0" encoding="utf-8"?>
<cs:chartStyle xmlns:cs="http://schemas.microsoft.com/office/drawing/2012/chartStyle" xmlns:a="http://schemas.openxmlformats.org/drawingml/2006/main" id="298">
  <cs:axisTitle>
    <cs:lnRef idx="0"/>
    <cs:fillRef idx="0"/>
    <cs:effectRef idx="0"/>
    <cs:fontRef idx="minor">
      <a:schemeClr val="tx1">
        <a:lumMod val="65000"/>
        <a:lumOff val="35000"/>
      </a:schemeClr>
    </cs:fontRef>
    <cs:defRPr sz="900" kern="1200" cap="all"/>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800" kern="1200" cap="all" spc="120" normalizeH="0" baseline="0"/>
  </cs:categoryAxis>
  <cs:chartArea mods="allowNoFillOverride allowNoLineOverride">
    <cs:lnRef idx="0"/>
    <cs:fillRef idx="0"/>
    <cs:effectRef idx="0"/>
    <cs:fontRef idx="minor">
      <a:schemeClr val="dk1"/>
    </cs:fontRef>
    <cs:spPr>
      <a:solidFill>
        <a:schemeClr val="lt1"/>
      </a:solidFill>
      <a:ln w="9525" cap="flat" cmpd="sng" algn="ctr">
        <a:solidFill>
          <a:schemeClr val="tx1">
            <a:lumMod val="15000"/>
            <a:lumOff val="85000"/>
          </a:schemeClr>
        </a:solidFill>
        <a:round/>
      </a:ln>
    </cs:spPr>
    <cs:defRPr sz="900" kern="1200"/>
  </cs:chartArea>
  <cs:dataLabel>
    <cs:lnRef idx="0"/>
    <cs:fillRef idx="0"/>
    <cs:effectRef idx="0"/>
    <cs:fontRef idx="minor">
      <a:schemeClr val="lt1"/>
    </cs:fontRef>
    <cs:defRPr sz="900" b="0" i="0" u="none" strike="noStrike" kern="1200" baseline="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solidFill>
        <a:schemeClr val="phClr"/>
      </a:solidFill>
    </cs:spPr>
  </cs:dataPoint>
  <cs:dataPoint3D>
    <cs:lnRef idx="0"/>
    <cs:fillRef idx="0">
      <cs:styleClr val="auto"/>
    </cs:fillRef>
    <cs:effectRef idx="0"/>
    <cs:fontRef idx="minor">
      <a:schemeClr val="dk1"/>
    </cs:fontRef>
    <cs:spPr>
      <a:solidFill>
        <a:schemeClr val="phClr"/>
      </a:solidFill>
    </cs:spPr>
  </cs:dataPoint3D>
  <cs:dataPointLine>
    <cs:lnRef idx="0">
      <cs:styleClr val="auto"/>
    </cs:lnRef>
    <cs:fillRef idx="0"/>
    <cs:effectRef idx="0"/>
    <cs:fontRef idx="minor">
      <a:schemeClr val="dk1"/>
    </cs:fontRef>
    <cs:spPr>
      <a:ln w="22225" cap="rnd">
        <a:solidFill>
          <a:schemeClr val="phClr"/>
        </a:solidFill>
        <a:round/>
      </a:ln>
    </cs:spPr>
  </cs:dataPointLine>
  <cs:dataPointMarker>
    <cs:lnRef idx="0">
      <cs:styleClr val="auto"/>
    </cs:lnRef>
    <cs:fillRef idx="0">
      <cs:styleClr val="auto"/>
    </cs:fillRef>
    <cs:effectRef idx="0"/>
    <cs:fontRef idx="minor">
      <a:schemeClr val="dk1"/>
    </cs:fontRef>
    <cs:spPr>
      <a:solidFill>
        <a:schemeClr val="phClr"/>
      </a:solidFill>
      <a:ln w="9525">
        <a:solidFill>
          <a:schemeClr val="phClr"/>
        </a:solidFill>
        <a:round/>
      </a:ln>
    </cs:spPr>
  </cs:dataPointMarker>
  <cs:dataPointMarkerLayout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kern="1200"/>
  </cs:dataTable>
  <cs:downBar>
    <cs:lnRef idx="0"/>
    <cs:fillRef idx="0"/>
    <cs:effectRef idx="0"/>
    <cs:fontRef idx="minor">
      <a:schemeClr val="dk1"/>
    </cs:fontRef>
    <cs:spPr>
      <a:solidFill>
        <a:schemeClr val="dk1">
          <a:lumMod val="75000"/>
          <a:lumOff val="25000"/>
        </a:schemeClr>
      </a:solidFill>
      <a:ln w="9525">
        <a:solidFill>
          <a:schemeClr val="tx1">
            <a:lumMod val="15000"/>
            <a:lumOff val="85000"/>
          </a:schemeClr>
        </a:solidFill>
      </a:ln>
    </cs:spPr>
  </cs:downBar>
  <cs:dropLine>
    <cs:lnRef idx="0"/>
    <cs:fillRef idx="0"/>
    <cs:effectRef idx="0"/>
    <cs:fontRef idx="minor">
      <a:schemeClr val="dk1"/>
    </cs:fontRef>
    <cs:spPr>
      <a:ln w="9525">
        <a:solidFill>
          <a:schemeClr val="tx1">
            <a:lumMod val="35000"/>
            <a:lumOff val="65000"/>
          </a:schemeClr>
        </a:solidFill>
      </a:ln>
    </cs:spPr>
  </cs:dropLine>
  <cs:errorBar>
    <cs:lnRef idx="0"/>
    <cs:fillRef idx="0"/>
    <cs:effectRef idx="0"/>
    <cs:fontRef idx="minor">
      <a:schemeClr val="dk1"/>
    </cs:fontRef>
    <cs:spPr>
      <a:ln w="9525">
        <a:solidFill>
          <a:schemeClr val="tx1">
            <a:lumMod val="65000"/>
            <a:lumOff val="35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solidFill>
          <a:schemeClr val="tx1">
            <a:lumMod val="15000"/>
            <a:lumOff val="85000"/>
          </a:schemeClr>
        </a:solidFill>
        <a:round/>
      </a:ln>
    </cs:spPr>
  </cs:gridlineMajor>
  <cs:gridlineMinor>
    <cs:lnRef idx="0"/>
    <cs:fillRef idx="0"/>
    <cs:effectRef idx="0"/>
    <cs:fontRef idx="minor">
      <a:schemeClr val="dk1"/>
    </cs:fontRef>
    <cs:spPr>
      <a:ln>
        <a:solidFill>
          <a:schemeClr val="tx1">
            <a:lumMod val="5000"/>
            <a:lumOff val="95000"/>
          </a:schemeClr>
        </a:solidFill>
      </a:ln>
    </cs:spPr>
  </cs:gridlineMinor>
  <cs:hiLoLine>
    <cs:lnRef idx="0"/>
    <cs:fillRef idx="0"/>
    <cs:effectRef idx="0"/>
    <cs:fontRef idx="minor">
      <a:schemeClr val="dk1"/>
    </cs:fontRef>
    <cs:spPr>
      <a:ln w="9525">
        <a:solidFill>
          <a:schemeClr val="tx1">
            <a:lumMod val="50000"/>
            <a:lumOff val="50000"/>
          </a:schemeClr>
        </a:solidFill>
      </a:ln>
    </cs:spPr>
  </cs:hiLoLine>
  <cs:leaderLine>
    <cs:lnRef idx="0"/>
    <cs:fillRef idx="0"/>
    <cs:effectRef idx="0"/>
    <cs:fontRef idx="minor">
      <a:schemeClr val="dk1"/>
    </cs:fontRef>
    <cs:spPr>
      <a:ln w="9525">
        <a:solidFill>
          <a:schemeClr val="tx1">
            <a:lumMod val="35000"/>
            <a:lumOff val="65000"/>
          </a:schemeClr>
        </a:solidFill>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seriesAxis>
  <cs:seriesLine>
    <cs:lnRef idx="0"/>
    <cs:fillRef idx="0"/>
    <cs:effectRef idx="0"/>
    <cs:fontRef idx="minor">
      <a:schemeClr val="dk1"/>
    </cs:fontRef>
    <cs:spPr>
      <a:ln w="9525">
        <a:solidFill>
          <a:schemeClr val="tx1">
            <a:lumMod val="35000"/>
            <a:lumOff val="65000"/>
          </a:schemeClr>
        </a:solidFill>
        <a:round/>
      </a:ln>
    </cs:spPr>
  </cs:seriesLine>
  <cs:title>
    <cs:lnRef idx="0"/>
    <cs:fillRef idx="0"/>
    <cs:effectRef idx="0"/>
    <cs:fontRef idx="minor">
      <a:schemeClr val="tx1">
        <a:lumMod val="65000"/>
        <a:lumOff val="35000"/>
      </a:schemeClr>
    </cs:fontRef>
    <cs:defRPr sz="1600" b="1" kern="1200" cap="all" spc="120" normalizeH="0" baseline="0"/>
  </cs:title>
  <cs:trendline>
    <cs:lnRef idx="0">
      <cs:styleClr val="auto"/>
    </cs:lnRef>
    <cs:fillRef idx="0"/>
    <cs:effectRef idx="0"/>
    <cs:fontRef idx="minor">
      <a:schemeClr val="dk1"/>
    </cs:fontRef>
    <cs:spPr>
      <a:ln w="19050" cap="rnd">
        <a:solidFill>
          <a:schemeClr val="phClr"/>
        </a:solidFill>
        <a:prstDash val="sysDash"/>
      </a:ln>
    </cs:spPr>
  </cs:trendline>
  <cs:trendlineLabel>
    <cs:lnRef idx="0"/>
    <cs:fillRef idx="0"/>
    <cs:effectRef idx="0"/>
    <cs:fontRef idx="minor">
      <a:schemeClr val="tx1">
        <a:lumMod val="65000"/>
        <a:lumOff val="35000"/>
      </a:schemeClr>
    </cs:fontRef>
    <cs:defRPr sz="800" kern="1200"/>
  </cs:trendlineLabel>
  <cs:upBar>
    <cs:lnRef idx="0"/>
    <cs:fillRef idx="0"/>
    <cs:effectRef idx="0"/>
    <cs:fontRef idx="minor">
      <a:schemeClr val="dk1"/>
    </cs:fontRef>
    <cs:spPr>
      <a:solidFill>
        <a:schemeClr val="lt1"/>
      </a:solidFill>
      <a:ln w="9525">
        <a:solidFill>
          <a:schemeClr val="tx1">
            <a:lumMod val="65000"/>
            <a:lumOff val="35000"/>
          </a:schemeClr>
        </a:solidFill>
      </a:ln>
    </cs:spPr>
  </cs:upBar>
  <cs:valueAxis>
    <cs:lnRef idx="0"/>
    <cs:fillRef idx="0"/>
    <cs:effectRef idx="0"/>
    <cs:fontRef idx="minor">
      <a:schemeClr val="tx1">
        <a:lumMod val="65000"/>
        <a:lumOff val="35000"/>
      </a:schemeClr>
    </cs:fontRef>
    <cs:spPr>
      <a:ln w="9525" cap="flat" cmpd="sng" algn="ctr">
        <a:solidFill>
          <a:schemeClr val="dk1">
            <a:lumMod val="15000"/>
            <a:lumOff val="85000"/>
          </a:schemeClr>
        </a:solidFill>
        <a:round/>
      </a:ln>
    </cs:spPr>
    <cs:defRPr sz="900" kern="1200"/>
  </cs:valueAxis>
  <cs:wall>
    <cs:lnRef idx="0"/>
    <cs:fillRef idx="0"/>
    <cs:effectRef idx="0"/>
    <cs:fontRef idx="minor">
      <a:schemeClr val="dk1"/>
    </cs:fontRef>
  </cs:wall>
</cs:chartStyle>
</file>

<file path=xl/charts/style6.xml><?xml version="1.0" encoding="utf-8"?>
<cs:chartStyle xmlns:cs="http://schemas.microsoft.com/office/drawing/2012/chartStyle" xmlns:a="http://schemas.openxmlformats.org/drawingml/2006/main" id="298">
  <cs:axisTitle>
    <cs:lnRef idx="0"/>
    <cs:fillRef idx="0"/>
    <cs:effectRef idx="0"/>
    <cs:fontRef idx="minor">
      <a:schemeClr val="tx1">
        <a:lumMod val="65000"/>
        <a:lumOff val="35000"/>
      </a:schemeClr>
    </cs:fontRef>
    <cs:defRPr sz="900" kern="1200" cap="all"/>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800" kern="1200" cap="all" spc="120" normalizeH="0" baseline="0"/>
  </cs:categoryAxis>
  <cs:chartArea mods="allowNoFillOverride allowNoLineOverride">
    <cs:lnRef idx="0"/>
    <cs:fillRef idx="0"/>
    <cs:effectRef idx="0"/>
    <cs:fontRef idx="minor">
      <a:schemeClr val="dk1"/>
    </cs:fontRef>
    <cs:spPr>
      <a:solidFill>
        <a:schemeClr val="lt1"/>
      </a:solidFill>
      <a:ln w="9525" cap="flat" cmpd="sng" algn="ctr">
        <a:solidFill>
          <a:schemeClr val="tx1">
            <a:lumMod val="15000"/>
            <a:lumOff val="85000"/>
          </a:schemeClr>
        </a:solidFill>
        <a:round/>
      </a:ln>
    </cs:spPr>
    <cs:defRPr sz="900" kern="1200"/>
  </cs:chartArea>
  <cs:dataLabel>
    <cs:lnRef idx="0"/>
    <cs:fillRef idx="0"/>
    <cs:effectRef idx="0"/>
    <cs:fontRef idx="minor">
      <a:schemeClr val="lt1"/>
    </cs:fontRef>
    <cs:defRPr sz="900" b="0" i="0" u="none" strike="noStrike" kern="1200" baseline="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solidFill>
        <a:schemeClr val="phClr"/>
      </a:solidFill>
    </cs:spPr>
  </cs:dataPoint>
  <cs:dataPoint3D>
    <cs:lnRef idx="0"/>
    <cs:fillRef idx="0">
      <cs:styleClr val="auto"/>
    </cs:fillRef>
    <cs:effectRef idx="0"/>
    <cs:fontRef idx="minor">
      <a:schemeClr val="dk1"/>
    </cs:fontRef>
    <cs:spPr>
      <a:solidFill>
        <a:schemeClr val="phClr"/>
      </a:solidFill>
    </cs:spPr>
  </cs:dataPoint3D>
  <cs:dataPointLine>
    <cs:lnRef idx="0">
      <cs:styleClr val="auto"/>
    </cs:lnRef>
    <cs:fillRef idx="0"/>
    <cs:effectRef idx="0"/>
    <cs:fontRef idx="minor">
      <a:schemeClr val="dk1"/>
    </cs:fontRef>
    <cs:spPr>
      <a:ln w="22225" cap="rnd">
        <a:solidFill>
          <a:schemeClr val="phClr"/>
        </a:solidFill>
        <a:round/>
      </a:ln>
    </cs:spPr>
  </cs:dataPointLine>
  <cs:dataPointMarker>
    <cs:lnRef idx="0">
      <cs:styleClr val="auto"/>
    </cs:lnRef>
    <cs:fillRef idx="0">
      <cs:styleClr val="auto"/>
    </cs:fillRef>
    <cs:effectRef idx="0"/>
    <cs:fontRef idx="minor">
      <a:schemeClr val="dk1"/>
    </cs:fontRef>
    <cs:spPr>
      <a:solidFill>
        <a:schemeClr val="phClr"/>
      </a:solidFill>
      <a:ln w="9525">
        <a:solidFill>
          <a:schemeClr val="phClr"/>
        </a:solidFill>
        <a:round/>
      </a:ln>
    </cs:spPr>
  </cs:dataPointMarker>
  <cs:dataPointMarkerLayout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kern="1200"/>
  </cs:dataTable>
  <cs:downBar>
    <cs:lnRef idx="0"/>
    <cs:fillRef idx="0"/>
    <cs:effectRef idx="0"/>
    <cs:fontRef idx="minor">
      <a:schemeClr val="dk1"/>
    </cs:fontRef>
    <cs:spPr>
      <a:solidFill>
        <a:schemeClr val="dk1">
          <a:lumMod val="75000"/>
          <a:lumOff val="25000"/>
        </a:schemeClr>
      </a:solidFill>
      <a:ln w="9525">
        <a:solidFill>
          <a:schemeClr val="tx1">
            <a:lumMod val="15000"/>
            <a:lumOff val="85000"/>
          </a:schemeClr>
        </a:solidFill>
      </a:ln>
    </cs:spPr>
  </cs:downBar>
  <cs:dropLine>
    <cs:lnRef idx="0"/>
    <cs:fillRef idx="0"/>
    <cs:effectRef idx="0"/>
    <cs:fontRef idx="minor">
      <a:schemeClr val="dk1"/>
    </cs:fontRef>
    <cs:spPr>
      <a:ln w="9525">
        <a:solidFill>
          <a:schemeClr val="tx1">
            <a:lumMod val="35000"/>
            <a:lumOff val="65000"/>
          </a:schemeClr>
        </a:solidFill>
      </a:ln>
    </cs:spPr>
  </cs:dropLine>
  <cs:errorBar>
    <cs:lnRef idx="0"/>
    <cs:fillRef idx="0"/>
    <cs:effectRef idx="0"/>
    <cs:fontRef idx="minor">
      <a:schemeClr val="dk1"/>
    </cs:fontRef>
    <cs:spPr>
      <a:ln w="9525">
        <a:solidFill>
          <a:schemeClr val="tx1">
            <a:lumMod val="65000"/>
            <a:lumOff val="35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solidFill>
          <a:schemeClr val="tx1">
            <a:lumMod val="15000"/>
            <a:lumOff val="85000"/>
          </a:schemeClr>
        </a:solidFill>
        <a:round/>
      </a:ln>
    </cs:spPr>
  </cs:gridlineMajor>
  <cs:gridlineMinor>
    <cs:lnRef idx="0"/>
    <cs:fillRef idx="0"/>
    <cs:effectRef idx="0"/>
    <cs:fontRef idx="minor">
      <a:schemeClr val="dk1"/>
    </cs:fontRef>
    <cs:spPr>
      <a:ln>
        <a:solidFill>
          <a:schemeClr val="tx1">
            <a:lumMod val="5000"/>
            <a:lumOff val="95000"/>
          </a:schemeClr>
        </a:solidFill>
      </a:ln>
    </cs:spPr>
  </cs:gridlineMinor>
  <cs:hiLoLine>
    <cs:lnRef idx="0"/>
    <cs:fillRef idx="0"/>
    <cs:effectRef idx="0"/>
    <cs:fontRef idx="minor">
      <a:schemeClr val="dk1"/>
    </cs:fontRef>
    <cs:spPr>
      <a:ln w="9525">
        <a:solidFill>
          <a:schemeClr val="tx1">
            <a:lumMod val="50000"/>
            <a:lumOff val="50000"/>
          </a:schemeClr>
        </a:solidFill>
      </a:ln>
    </cs:spPr>
  </cs:hiLoLine>
  <cs:leaderLine>
    <cs:lnRef idx="0"/>
    <cs:fillRef idx="0"/>
    <cs:effectRef idx="0"/>
    <cs:fontRef idx="minor">
      <a:schemeClr val="dk1"/>
    </cs:fontRef>
    <cs:spPr>
      <a:ln w="9525">
        <a:solidFill>
          <a:schemeClr val="tx1">
            <a:lumMod val="35000"/>
            <a:lumOff val="65000"/>
          </a:schemeClr>
        </a:solidFill>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seriesAxis>
  <cs:seriesLine>
    <cs:lnRef idx="0"/>
    <cs:fillRef idx="0"/>
    <cs:effectRef idx="0"/>
    <cs:fontRef idx="minor">
      <a:schemeClr val="dk1"/>
    </cs:fontRef>
    <cs:spPr>
      <a:ln w="9525">
        <a:solidFill>
          <a:schemeClr val="tx1">
            <a:lumMod val="35000"/>
            <a:lumOff val="65000"/>
          </a:schemeClr>
        </a:solidFill>
        <a:round/>
      </a:ln>
    </cs:spPr>
  </cs:seriesLine>
  <cs:title>
    <cs:lnRef idx="0"/>
    <cs:fillRef idx="0"/>
    <cs:effectRef idx="0"/>
    <cs:fontRef idx="minor">
      <a:schemeClr val="tx1">
        <a:lumMod val="65000"/>
        <a:lumOff val="35000"/>
      </a:schemeClr>
    </cs:fontRef>
    <cs:defRPr sz="1600" b="1" kern="1200" cap="all" spc="120" normalizeH="0" baseline="0"/>
  </cs:title>
  <cs:trendline>
    <cs:lnRef idx="0">
      <cs:styleClr val="auto"/>
    </cs:lnRef>
    <cs:fillRef idx="0"/>
    <cs:effectRef idx="0"/>
    <cs:fontRef idx="minor">
      <a:schemeClr val="dk1"/>
    </cs:fontRef>
    <cs:spPr>
      <a:ln w="19050" cap="rnd">
        <a:solidFill>
          <a:schemeClr val="phClr"/>
        </a:solidFill>
        <a:prstDash val="sysDash"/>
      </a:ln>
    </cs:spPr>
  </cs:trendline>
  <cs:trendlineLabel>
    <cs:lnRef idx="0"/>
    <cs:fillRef idx="0"/>
    <cs:effectRef idx="0"/>
    <cs:fontRef idx="minor">
      <a:schemeClr val="tx1">
        <a:lumMod val="65000"/>
        <a:lumOff val="35000"/>
      </a:schemeClr>
    </cs:fontRef>
    <cs:defRPr sz="800" kern="1200"/>
  </cs:trendlineLabel>
  <cs:upBar>
    <cs:lnRef idx="0"/>
    <cs:fillRef idx="0"/>
    <cs:effectRef idx="0"/>
    <cs:fontRef idx="minor">
      <a:schemeClr val="dk1"/>
    </cs:fontRef>
    <cs:spPr>
      <a:solidFill>
        <a:schemeClr val="lt1"/>
      </a:solidFill>
      <a:ln w="9525">
        <a:solidFill>
          <a:schemeClr val="tx1">
            <a:lumMod val="65000"/>
            <a:lumOff val="35000"/>
          </a:schemeClr>
        </a:solidFill>
      </a:ln>
    </cs:spPr>
  </cs:upBar>
  <cs:valueAxis>
    <cs:lnRef idx="0"/>
    <cs:fillRef idx="0"/>
    <cs:effectRef idx="0"/>
    <cs:fontRef idx="minor">
      <a:schemeClr val="tx1">
        <a:lumMod val="65000"/>
        <a:lumOff val="35000"/>
      </a:schemeClr>
    </cs:fontRef>
    <cs:spPr>
      <a:ln w="9525" cap="flat" cmpd="sng" algn="ctr">
        <a:solidFill>
          <a:schemeClr val="dk1">
            <a:lumMod val="15000"/>
            <a:lumOff val="85000"/>
          </a:schemeClr>
        </a:solidFill>
        <a:round/>
      </a:ln>
    </cs:spPr>
    <cs:defRPr sz="900" kern="1200"/>
  </cs:valueAxis>
  <cs:wall>
    <cs:lnRef idx="0"/>
    <cs:fillRef idx="0"/>
    <cs:effectRef idx="0"/>
    <cs:fontRef idx="minor">
      <a:schemeClr val="dk1"/>
    </cs:fontRef>
  </cs:wall>
</cs:chartStyle>
</file>

<file path=xl/charts/style7.xml><?xml version="1.0" encoding="utf-8"?>
<cs:chartStyle xmlns:cs="http://schemas.microsoft.com/office/drawing/2012/chartStyle" xmlns:a="http://schemas.openxmlformats.org/drawingml/2006/main" id="298">
  <cs:axisTitle>
    <cs:lnRef idx="0"/>
    <cs:fillRef idx="0"/>
    <cs:effectRef idx="0"/>
    <cs:fontRef idx="minor">
      <a:schemeClr val="tx1">
        <a:lumMod val="65000"/>
        <a:lumOff val="35000"/>
      </a:schemeClr>
    </cs:fontRef>
    <cs:defRPr sz="900" kern="1200" cap="all"/>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800" kern="1200" cap="all" spc="120" normalizeH="0" baseline="0"/>
  </cs:categoryAxis>
  <cs:chartArea mods="allowNoFillOverride allowNoLineOverride">
    <cs:lnRef idx="0"/>
    <cs:fillRef idx="0"/>
    <cs:effectRef idx="0"/>
    <cs:fontRef idx="minor">
      <a:schemeClr val="dk1"/>
    </cs:fontRef>
    <cs:spPr>
      <a:solidFill>
        <a:schemeClr val="lt1"/>
      </a:solidFill>
      <a:ln w="9525" cap="flat" cmpd="sng" algn="ctr">
        <a:solidFill>
          <a:schemeClr val="tx1">
            <a:lumMod val="15000"/>
            <a:lumOff val="85000"/>
          </a:schemeClr>
        </a:solidFill>
        <a:round/>
      </a:ln>
    </cs:spPr>
    <cs:defRPr sz="900" kern="1200"/>
  </cs:chartArea>
  <cs:dataLabel>
    <cs:lnRef idx="0"/>
    <cs:fillRef idx="0"/>
    <cs:effectRef idx="0"/>
    <cs:fontRef idx="minor">
      <a:schemeClr val="lt1"/>
    </cs:fontRef>
    <cs:defRPr sz="900" b="0" i="0" u="none" strike="noStrike" kern="1200" baseline="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solidFill>
        <a:schemeClr val="phClr"/>
      </a:solidFill>
    </cs:spPr>
  </cs:dataPoint>
  <cs:dataPoint3D>
    <cs:lnRef idx="0"/>
    <cs:fillRef idx="0">
      <cs:styleClr val="auto"/>
    </cs:fillRef>
    <cs:effectRef idx="0"/>
    <cs:fontRef idx="minor">
      <a:schemeClr val="dk1"/>
    </cs:fontRef>
    <cs:spPr>
      <a:solidFill>
        <a:schemeClr val="phClr"/>
      </a:solidFill>
    </cs:spPr>
  </cs:dataPoint3D>
  <cs:dataPointLine>
    <cs:lnRef idx="0">
      <cs:styleClr val="auto"/>
    </cs:lnRef>
    <cs:fillRef idx="0"/>
    <cs:effectRef idx="0"/>
    <cs:fontRef idx="minor">
      <a:schemeClr val="dk1"/>
    </cs:fontRef>
    <cs:spPr>
      <a:ln w="22225" cap="rnd">
        <a:solidFill>
          <a:schemeClr val="phClr"/>
        </a:solidFill>
        <a:round/>
      </a:ln>
    </cs:spPr>
  </cs:dataPointLine>
  <cs:dataPointMarker>
    <cs:lnRef idx="0">
      <cs:styleClr val="auto"/>
    </cs:lnRef>
    <cs:fillRef idx="0">
      <cs:styleClr val="auto"/>
    </cs:fillRef>
    <cs:effectRef idx="0"/>
    <cs:fontRef idx="minor">
      <a:schemeClr val="dk1"/>
    </cs:fontRef>
    <cs:spPr>
      <a:solidFill>
        <a:schemeClr val="phClr"/>
      </a:solidFill>
      <a:ln w="9525">
        <a:solidFill>
          <a:schemeClr val="phClr"/>
        </a:solidFill>
        <a:round/>
      </a:ln>
    </cs:spPr>
  </cs:dataPointMarker>
  <cs:dataPointMarkerLayout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kern="1200"/>
  </cs:dataTable>
  <cs:downBar>
    <cs:lnRef idx="0"/>
    <cs:fillRef idx="0"/>
    <cs:effectRef idx="0"/>
    <cs:fontRef idx="minor">
      <a:schemeClr val="dk1"/>
    </cs:fontRef>
    <cs:spPr>
      <a:solidFill>
        <a:schemeClr val="dk1">
          <a:lumMod val="75000"/>
          <a:lumOff val="25000"/>
        </a:schemeClr>
      </a:solidFill>
      <a:ln w="9525">
        <a:solidFill>
          <a:schemeClr val="tx1">
            <a:lumMod val="15000"/>
            <a:lumOff val="85000"/>
          </a:schemeClr>
        </a:solidFill>
      </a:ln>
    </cs:spPr>
  </cs:downBar>
  <cs:dropLine>
    <cs:lnRef idx="0"/>
    <cs:fillRef idx="0"/>
    <cs:effectRef idx="0"/>
    <cs:fontRef idx="minor">
      <a:schemeClr val="dk1"/>
    </cs:fontRef>
    <cs:spPr>
      <a:ln w="9525">
        <a:solidFill>
          <a:schemeClr val="tx1">
            <a:lumMod val="35000"/>
            <a:lumOff val="65000"/>
          </a:schemeClr>
        </a:solidFill>
      </a:ln>
    </cs:spPr>
  </cs:dropLine>
  <cs:errorBar>
    <cs:lnRef idx="0"/>
    <cs:fillRef idx="0"/>
    <cs:effectRef idx="0"/>
    <cs:fontRef idx="minor">
      <a:schemeClr val="dk1"/>
    </cs:fontRef>
    <cs:spPr>
      <a:ln w="9525">
        <a:solidFill>
          <a:schemeClr val="tx1">
            <a:lumMod val="65000"/>
            <a:lumOff val="35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solidFill>
          <a:schemeClr val="tx1">
            <a:lumMod val="15000"/>
            <a:lumOff val="85000"/>
          </a:schemeClr>
        </a:solidFill>
        <a:round/>
      </a:ln>
    </cs:spPr>
  </cs:gridlineMajor>
  <cs:gridlineMinor>
    <cs:lnRef idx="0"/>
    <cs:fillRef idx="0"/>
    <cs:effectRef idx="0"/>
    <cs:fontRef idx="minor">
      <a:schemeClr val="dk1"/>
    </cs:fontRef>
    <cs:spPr>
      <a:ln>
        <a:solidFill>
          <a:schemeClr val="tx1">
            <a:lumMod val="5000"/>
            <a:lumOff val="95000"/>
          </a:schemeClr>
        </a:solidFill>
      </a:ln>
    </cs:spPr>
  </cs:gridlineMinor>
  <cs:hiLoLine>
    <cs:lnRef idx="0"/>
    <cs:fillRef idx="0"/>
    <cs:effectRef idx="0"/>
    <cs:fontRef idx="minor">
      <a:schemeClr val="dk1"/>
    </cs:fontRef>
    <cs:spPr>
      <a:ln w="9525">
        <a:solidFill>
          <a:schemeClr val="tx1">
            <a:lumMod val="50000"/>
            <a:lumOff val="50000"/>
          </a:schemeClr>
        </a:solidFill>
      </a:ln>
    </cs:spPr>
  </cs:hiLoLine>
  <cs:leaderLine>
    <cs:lnRef idx="0"/>
    <cs:fillRef idx="0"/>
    <cs:effectRef idx="0"/>
    <cs:fontRef idx="minor">
      <a:schemeClr val="dk1"/>
    </cs:fontRef>
    <cs:spPr>
      <a:ln w="9525">
        <a:solidFill>
          <a:schemeClr val="tx1">
            <a:lumMod val="35000"/>
            <a:lumOff val="65000"/>
          </a:schemeClr>
        </a:solidFill>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seriesAxis>
  <cs:seriesLine>
    <cs:lnRef idx="0"/>
    <cs:fillRef idx="0"/>
    <cs:effectRef idx="0"/>
    <cs:fontRef idx="minor">
      <a:schemeClr val="dk1"/>
    </cs:fontRef>
    <cs:spPr>
      <a:ln w="9525">
        <a:solidFill>
          <a:schemeClr val="tx1">
            <a:lumMod val="35000"/>
            <a:lumOff val="65000"/>
          </a:schemeClr>
        </a:solidFill>
        <a:round/>
      </a:ln>
    </cs:spPr>
  </cs:seriesLine>
  <cs:title>
    <cs:lnRef idx="0"/>
    <cs:fillRef idx="0"/>
    <cs:effectRef idx="0"/>
    <cs:fontRef idx="minor">
      <a:schemeClr val="tx1">
        <a:lumMod val="65000"/>
        <a:lumOff val="35000"/>
      </a:schemeClr>
    </cs:fontRef>
    <cs:defRPr sz="1600" b="1" kern="1200" cap="all" spc="120" normalizeH="0" baseline="0"/>
  </cs:title>
  <cs:trendline>
    <cs:lnRef idx="0">
      <cs:styleClr val="auto"/>
    </cs:lnRef>
    <cs:fillRef idx="0"/>
    <cs:effectRef idx="0"/>
    <cs:fontRef idx="minor">
      <a:schemeClr val="dk1"/>
    </cs:fontRef>
    <cs:spPr>
      <a:ln w="19050" cap="rnd">
        <a:solidFill>
          <a:schemeClr val="phClr"/>
        </a:solidFill>
        <a:prstDash val="sysDash"/>
      </a:ln>
    </cs:spPr>
  </cs:trendline>
  <cs:trendlineLabel>
    <cs:lnRef idx="0"/>
    <cs:fillRef idx="0"/>
    <cs:effectRef idx="0"/>
    <cs:fontRef idx="minor">
      <a:schemeClr val="tx1">
        <a:lumMod val="65000"/>
        <a:lumOff val="35000"/>
      </a:schemeClr>
    </cs:fontRef>
    <cs:defRPr sz="800" kern="1200"/>
  </cs:trendlineLabel>
  <cs:upBar>
    <cs:lnRef idx="0"/>
    <cs:fillRef idx="0"/>
    <cs:effectRef idx="0"/>
    <cs:fontRef idx="minor">
      <a:schemeClr val="dk1"/>
    </cs:fontRef>
    <cs:spPr>
      <a:solidFill>
        <a:schemeClr val="lt1"/>
      </a:solidFill>
      <a:ln w="9525">
        <a:solidFill>
          <a:schemeClr val="tx1">
            <a:lumMod val="65000"/>
            <a:lumOff val="35000"/>
          </a:schemeClr>
        </a:solidFill>
      </a:ln>
    </cs:spPr>
  </cs:upBar>
  <cs:valueAxis>
    <cs:lnRef idx="0"/>
    <cs:fillRef idx="0"/>
    <cs:effectRef idx="0"/>
    <cs:fontRef idx="minor">
      <a:schemeClr val="tx1">
        <a:lumMod val="65000"/>
        <a:lumOff val="35000"/>
      </a:schemeClr>
    </cs:fontRef>
    <cs:spPr>
      <a:ln w="9525" cap="flat" cmpd="sng" algn="ctr">
        <a:solidFill>
          <a:schemeClr val="dk1">
            <a:lumMod val="15000"/>
            <a:lumOff val="85000"/>
          </a:schemeClr>
        </a:solidFill>
        <a:round/>
      </a:ln>
    </cs:spPr>
    <cs:defRPr sz="900" kern="1200"/>
  </cs:valueAxis>
  <cs:wall>
    <cs:lnRef idx="0"/>
    <cs:fillRef idx="0"/>
    <cs:effectRef idx="0"/>
    <cs:fontRef idx="minor">
      <a:schemeClr val="dk1"/>
    </cs:fontRef>
  </cs:wall>
</cs:chartStyle>
</file>

<file path=xl/charts/style8.xml><?xml version="1.0" encoding="utf-8"?>
<cs:chartStyle xmlns:cs="http://schemas.microsoft.com/office/drawing/2012/chartStyle" xmlns:a="http://schemas.openxmlformats.org/drawingml/2006/main" id="298">
  <cs:axisTitle>
    <cs:lnRef idx="0"/>
    <cs:fillRef idx="0"/>
    <cs:effectRef idx="0"/>
    <cs:fontRef idx="minor">
      <a:schemeClr val="tx1">
        <a:lumMod val="65000"/>
        <a:lumOff val="35000"/>
      </a:schemeClr>
    </cs:fontRef>
    <cs:defRPr sz="900" kern="1200" cap="all"/>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800" kern="1200" cap="all" spc="120" normalizeH="0" baseline="0"/>
  </cs:categoryAxis>
  <cs:chartArea mods="allowNoFillOverride allowNoLineOverride">
    <cs:lnRef idx="0"/>
    <cs:fillRef idx="0"/>
    <cs:effectRef idx="0"/>
    <cs:fontRef idx="minor">
      <a:schemeClr val="dk1"/>
    </cs:fontRef>
    <cs:spPr>
      <a:solidFill>
        <a:schemeClr val="lt1"/>
      </a:solidFill>
      <a:ln w="9525" cap="flat" cmpd="sng" algn="ctr">
        <a:solidFill>
          <a:schemeClr val="tx1">
            <a:lumMod val="15000"/>
            <a:lumOff val="85000"/>
          </a:schemeClr>
        </a:solidFill>
        <a:round/>
      </a:ln>
    </cs:spPr>
    <cs:defRPr sz="900" kern="1200"/>
  </cs:chartArea>
  <cs:dataLabel>
    <cs:lnRef idx="0"/>
    <cs:fillRef idx="0"/>
    <cs:effectRef idx="0"/>
    <cs:fontRef idx="minor">
      <a:schemeClr val="lt1"/>
    </cs:fontRef>
    <cs:defRPr sz="900" b="0" i="0" u="none" strike="noStrike" kern="1200" baseline="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solidFill>
        <a:schemeClr val="phClr"/>
      </a:solidFill>
    </cs:spPr>
  </cs:dataPoint>
  <cs:dataPoint3D>
    <cs:lnRef idx="0"/>
    <cs:fillRef idx="0">
      <cs:styleClr val="auto"/>
    </cs:fillRef>
    <cs:effectRef idx="0"/>
    <cs:fontRef idx="minor">
      <a:schemeClr val="dk1"/>
    </cs:fontRef>
    <cs:spPr>
      <a:solidFill>
        <a:schemeClr val="phClr"/>
      </a:solidFill>
    </cs:spPr>
  </cs:dataPoint3D>
  <cs:dataPointLine>
    <cs:lnRef idx="0">
      <cs:styleClr val="auto"/>
    </cs:lnRef>
    <cs:fillRef idx="0"/>
    <cs:effectRef idx="0"/>
    <cs:fontRef idx="minor">
      <a:schemeClr val="dk1"/>
    </cs:fontRef>
    <cs:spPr>
      <a:ln w="22225" cap="rnd">
        <a:solidFill>
          <a:schemeClr val="phClr"/>
        </a:solidFill>
        <a:round/>
      </a:ln>
    </cs:spPr>
  </cs:dataPointLine>
  <cs:dataPointMarker>
    <cs:lnRef idx="0">
      <cs:styleClr val="auto"/>
    </cs:lnRef>
    <cs:fillRef idx="0">
      <cs:styleClr val="auto"/>
    </cs:fillRef>
    <cs:effectRef idx="0"/>
    <cs:fontRef idx="minor">
      <a:schemeClr val="dk1"/>
    </cs:fontRef>
    <cs:spPr>
      <a:solidFill>
        <a:schemeClr val="phClr"/>
      </a:solidFill>
      <a:ln w="9525">
        <a:solidFill>
          <a:schemeClr val="phClr"/>
        </a:solidFill>
        <a:round/>
      </a:ln>
    </cs:spPr>
  </cs:dataPointMarker>
  <cs:dataPointMarkerLayout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kern="1200"/>
  </cs:dataTable>
  <cs:downBar>
    <cs:lnRef idx="0"/>
    <cs:fillRef idx="0"/>
    <cs:effectRef idx="0"/>
    <cs:fontRef idx="minor">
      <a:schemeClr val="dk1"/>
    </cs:fontRef>
    <cs:spPr>
      <a:solidFill>
        <a:schemeClr val="dk1">
          <a:lumMod val="75000"/>
          <a:lumOff val="25000"/>
        </a:schemeClr>
      </a:solidFill>
      <a:ln w="9525">
        <a:solidFill>
          <a:schemeClr val="tx1">
            <a:lumMod val="15000"/>
            <a:lumOff val="85000"/>
          </a:schemeClr>
        </a:solidFill>
      </a:ln>
    </cs:spPr>
  </cs:downBar>
  <cs:dropLine>
    <cs:lnRef idx="0"/>
    <cs:fillRef idx="0"/>
    <cs:effectRef idx="0"/>
    <cs:fontRef idx="minor">
      <a:schemeClr val="dk1"/>
    </cs:fontRef>
    <cs:spPr>
      <a:ln w="9525">
        <a:solidFill>
          <a:schemeClr val="tx1">
            <a:lumMod val="35000"/>
            <a:lumOff val="65000"/>
          </a:schemeClr>
        </a:solidFill>
      </a:ln>
    </cs:spPr>
  </cs:dropLine>
  <cs:errorBar>
    <cs:lnRef idx="0"/>
    <cs:fillRef idx="0"/>
    <cs:effectRef idx="0"/>
    <cs:fontRef idx="minor">
      <a:schemeClr val="dk1"/>
    </cs:fontRef>
    <cs:spPr>
      <a:ln w="9525">
        <a:solidFill>
          <a:schemeClr val="tx1">
            <a:lumMod val="65000"/>
            <a:lumOff val="35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solidFill>
          <a:schemeClr val="tx1">
            <a:lumMod val="15000"/>
            <a:lumOff val="85000"/>
          </a:schemeClr>
        </a:solidFill>
        <a:round/>
      </a:ln>
    </cs:spPr>
  </cs:gridlineMajor>
  <cs:gridlineMinor>
    <cs:lnRef idx="0"/>
    <cs:fillRef idx="0"/>
    <cs:effectRef idx="0"/>
    <cs:fontRef idx="minor">
      <a:schemeClr val="dk1"/>
    </cs:fontRef>
    <cs:spPr>
      <a:ln>
        <a:solidFill>
          <a:schemeClr val="tx1">
            <a:lumMod val="5000"/>
            <a:lumOff val="95000"/>
          </a:schemeClr>
        </a:solidFill>
      </a:ln>
    </cs:spPr>
  </cs:gridlineMinor>
  <cs:hiLoLine>
    <cs:lnRef idx="0"/>
    <cs:fillRef idx="0"/>
    <cs:effectRef idx="0"/>
    <cs:fontRef idx="minor">
      <a:schemeClr val="dk1"/>
    </cs:fontRef>
    <cs:spPr>
      <a:ln w="9525">
        <a:solidFill>
          <a:schemeClr val="tx1">
            <a:lumMod val="50000"/>
            <a:lumOff val="50000"/>
          </a:schemeClr>
        </a:solidFill>
      </a:ln>
    </cs:spPr>
  </cs:hiLoLine>
  <cs:leaderLine>
    <cs:lnRef idx="0"/>
    <cs:fillRef idx="0"/>
    <cs:effectRef idx="0"/>
    <cs:fontRef idx="minor">
      <a:schemeClr val="dk1"/>
    </cs:fontRef>
    <cs:spPr>
      <a:ln w="9525">
        <a:solidFill>
          <a:schemeClr val="tx1">
            <a:lumMod val="35000"/>
            <a:lumOff val="65000"/>
          </a:schemeClr>
        </a:solidFill>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seriesAxis>
  <cs:seriesLine>
    <cs:lnRef idx="0"/>
    <cs:fillRef idx="0"/>
    <cs:effectRef idx="0"/>
    <cs:fontRef idx="minor">
      <a:schemeClr val="dk1"/>
    </cs:fontRef>
    <cs:spPr>
      <a:ln w="9525">
        <a:solidFill>
          <a:schemeClr val="tx1">
            <a:lumMod val="35000"/>
            <a:lumOff val="65000"/>
          </a:schemeClr>
        </a:solidFill>
        <a:round/>
      </a:ln>
    </cs:spPr>
  </cs:seriesLine>
  <cs:title>
    <cs:lnRef idx="0"/>
    <cs:fillRef idx="0"/>
    <cs:effectRef idx="0"/>
    <cs:fontRef idx="minor">
      <a:schemeClr val="tx1">
        <a:lumMod val="65000"/>
        <a:lumOff val="35000"/>
      </a:schemeClr>
    </cs:fontRef>
    <cs:defRPr sz="1600" b="1" kern="1200" cap="all" spc="120" normalizeH="0" baseline="0"/>
  </cs:title>
  <cs:trendline>
    <cs:lnRef idx="0">
      <cs:styleClr val="auto"/>
    </cs:lnRef>
    <cs:fillRef idx="0"/>
    <cs:effectRef idx="0"/>
    <cs:fontRef idx="minor">
      <a:schemeClr val="dk1"/>
    </cs:fontRef>
    <cs:spPr>
      <a:ln w="19050" cap="rnd">
        <a:solidFill>
          <a:schemeClr val="phClr"/>
        </a:solidFill>
        <a:prstDash val="sysDash"/>
      </a:ln>
    </cs:spPr>
  </cs:trendline>
  <cs:trendlineLabel>
    <cs:lnRef idx="0"/>
    <cs:fillRef idx="0"/>
    <cs:effectRef idx="0"/>
    <cs:fontRef idx="minor">
      <a:schemeClr val="tx1">
        <a:lumMod val="65000"/>
        <a:lumOff val="35000"/>
      </a:schemeClr>
    </cs:fontRef>
    <cs:defRPr sz="800" kern="1200"/>
  </cs:trendlineLabel>
  <cs:upBar>
    <cs:lnRef idx="0"/>
    <cs:fillRef idx="0"/>
    <cs:effectRef idx="0"/>
    <cs:fontRef idx="minor">
      <a:schemeClr val="dk1"/>
    </cs:fontRef>
    <cs:spPr>
      <a:solidFill>
        <a:schemeClr val="lt1"/>
      </a:solidFill>
      <a:ln w="9525">
        <a:solidFill>
          <a:schemeClr val="tx1">
            <a:lumMod val="65000"/>
            <a:lumOff val="35000"/>
          </a:schemeClr>
        </a:solidFill>
      </a:ln>
    </cs:spPr>
  </cs:upBar>
  <cs:valueAxis>
    <cs:lnRef idx="0"/>
    <cs:fillRef idx="0"/>
    <cs:effectRef idx="0"/>
    <cs:fontRef idx="minor">
      <a:schemeClr val="tx1">
        <a:lumMod val="65000"/>
        <a:lumOff val="35000"/>
      </a:schemeClr>
    </cs:fontRef>
    <cs:spPr>
      <a:ln w="9525" cap="flat" cmpd="sng" algn="ctr">
        <a:solidFill>
          <a:schemeClr val="dk1">
            <a:lumMod val="15000"/>
            <a:lumOff val="85000"/>
          </a:schemeClr>
        </a:solidFill>
        <a:round/>
      </a:ln>
    </cs:spPr>
    <cs:defRPr sz="900" kern="1200"/>
  </cs:valueAxis>
  <cs:wall>
    <cs:lnRef idx="0"/>
    <cs:fillRef idx="0"/>
    <cs:effectRef idx="0"/>
    <cs:fontRef idx="minor">
      <a:schemeClr val="dk1"/>
    </cs:fontRef>
  </cs:wall>
</cs:chartStyle>
</file>

<file path=xl/charts/style9.xml><?xml version="1.0" encoding="utf-8"?>
<cs:chartStyle xmlns:cs="http://schemas.microsoft.com/office/drawing/2012/chartStyle" xmlns:a="http://schemas.openxmlformats.org/drawingml/2006/main" id="298">
  <cs:axisTitle>
    <cs:lnRef idx="0"/>
    <cs:fillRef idx="0"/>
    <cs:effectRef idx="0"/>
    <cs:fontRef idx="minor">
      <a:schemeClr val="tx1">
        <a:lumMod val="65000"/>
        <a:lumOff val="35000"/>
      </a:schemeClr>
    </cs:fontRef>
    <cs:defRPr sz="900" kern="1200" cap="all"/>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800" kern="1200" cap="all" spc="120" normalizeH="0" baseline="0"/>
  </cs:categoryAxis>
  <cs:chartArea mods="allowNoFillOverride allowNoLineOverride">
    <cs:lnRef idx="0"/>
    <cs:fillRef idx="0"/>
    <cs:effectRef idx="0"/>
    <cs:fontRef idx="minor">
      <a:schemeClr val="dk1"/>
    </cs:fontRef>
    <cs:spPr>
      <a:solidFill>
        <a:schemeClr val="lt1"/>
      </a:solidFill>
      <a:ln w="9525" cap="flat" cmpd="sng" algn="ctr">
        <a:solidFill>
          <a:schemeClr val="tx1">
            <a:lumMod val="15000"/>
            <a:lumOff val="85000"/>
          </a:schemeClr>
        </a:solidFill>
        <a:round/>
      </a:ln>
    </cs:spPr>
    <cs:defRPr sz="900" kern="1200"/>
  </cs:chartArea>
  <cs:dataLabel>
    <cs:lnRef idx="0"/>
    <cs:fillRef idx="0"/>
    <cs:effectRef idx="0"/>
    <cs:fontRef idx="minor">
      <a:schemeClr val="lt1"/>
    </cs:fontRef>
    <cs:defRPr sz="900" b="0" i="0" u="none" strike="noStrike" kern="1200" baseline="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solidFill>
        <a:schemeClr val="phClr"/>
      </a:solidFill>
    </cs:spPr>
  </cs:dataPoint>
  <cs:dataPoint3D>
    <cs:lnRef idx="0"/>
    <cs:fillRef idx="0">
      <cs:styleClr val="auto"/>
    </cs:fillRef>
    <cs:effectRef idx="0"/>
    <cs:fontRef idx="minor">
      <a:schemeClr val="dk1"/>
    </cs:fontRef>
    <cs:spPr>
      <a:solidFill>
        <a:schemeClr val="phClr"/>
      </a:solidFill>
    </cs:spPr>
  </cs:dataPoint3D>
  <cs:dataPointLine>
    <cs:lnRef idx="0">
      <cs:styleClr val="auto"/>
    </cs:lnRef>
    <cs:fillRef idx="0"/>
    <cs:effectRef idx="0"/>
    <cs:fontRef idx="minor">
      <a:schemeClr val="dk1"/>
    </cs:fontRef>
    <cs:spPr>
      <a:ln w="22225" cap="rnd">
        <a:solidFill>
          <a:schemeClr val="phClr"/>
        </a:solidFill>
        <a:round/>
      </a:ln>
    </cs:spPr>
  </cs:dataPointLine>
  <cs:dataPointMarker>
    <cs:lnRef idx="0">
      <cs:styleClr val="auto"/>
    </cs:lnRef>
    <cs:fillRef idx="0">
      <cs:styleClr val="auto"/>
    </cs:fillRef>
    <cs:effectRef idx="0"/>
    <cs:fontRef idx="minor">
      <a:schemeClr val="dk1"/>
    </cs:fontRef>
    <cs:spPr>
      <a:solidFill>
        <a:schemeClr val="phClr"/>
      </a:solidFill>
      <a:ln w="9525">
        <a:solidFill>
          <a:schemeClr val="phClr"/>
        </a:solidFill>
        <a:round/>
      </a:ln>
    </cs:spPr>
  </cs:dataPointMarker>
  <cs:dataPointMarkerLayout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kern="1200"/>
  </cs:dataTable>
  <cs:downBar>
    <cs:lnRef idx="0"/>
    <cs:fillRef idx="0"/>
    <cs:effectRef idx="0"/>
    <cs:fontRef idx="minor">
      <a:schemeClr val="dk1"/>
    </cs:fontRef>
    <cs:spPr>
      <a:solidFill>
        <a:schemeClr val="dk1">
          <a:lumMod val="75000"/>
          <a:lumOff val="25000"/>
        </a:schemeClr>
      </a:solidFill>
      <a:ln w="9525">
        <a:solidFill>
          <a:schemeClr val="tx1">
            <a:lumMod val="15000"/>
            <a:lumOff val="85000"/>
          </a:schemeClr>
        </a:solidFill>
      </a:ln>
    </cs:spPr>
  </cs:downBar>
  <cs:dropLine>
    <cs:lnRef idx="0"/>
    <cs:fillRef idx="0"/>
    <cs:effectRef idx="0"/>
    <cs:fontRef idx="minor">
      <a:schemeClr val="dk1"/>
    </cs:fontRef>
    <cs:spPr>
      <a:ln w="9525">
        <a:solidFill>
          <a:schemeClr val="tx1">
            <a:lumMod val="35000"/>
            <a:lumOff val="65000"/>
          </a:schemeClr>
        </a:solidFill>
      </a:ln>
    </cs:spPr>
  </cs:dropLine>
  <cs:errorBar>
    <cs:lnRef idx="0"/>
    <cs:fillRef idx="0"/>
    <cs:effectRef idx="0"/>
    <cs:fontRef idx="minor">
      <a:schemeClr val="dk1"/>
    </cs:fontRef>
    <cs:spPr>
      <a:ln w="9525">
        <a:solidFill>
          <a:schemeClr val="tx1">
            <a:lumMod val="65000"/>
            <a:lumOff val="35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solidFill>
          <a:schemeClr val="tx1">
            <a:lumMod val="15000"/>
            <a:lumOff val="85000"/>
          </a:schemeClr>
        </a:solidFill>
        <a:round/>
      </a:ln>
    </cs:spPr>
  </cs:gridlineMajor>
  <cs:gridlineMinor>
    <cs:lnRef idx="0"/>
    <cs:fillRef idx="0"/>
    <cs:effectRef idx="0"/>
    <cs:fontRef idx="minor">
      <a:schemeClr val="dk1"/>
    </cs:fontRef>
    <cs:spPr>
      <a:ln>
        <a:solidFill>
          <a:schemeClr val="tx1">
            <a:lumMod val="5000"/>
            <a:lumOff val="95000"/>
          </a:schemeClr>
        </a:solidFill>
      </a:ln>
    </cs:spPr>
  </cs:gridlineMinor>
  <cs:hiLoLine>
    <cs:lnRef idx="0"/>
    <cs:fillRef idx="0"/>
    <cs:effectRef idx="0"/>
    <cs:fontRef idx="minor">
      <a:schemeClr val="dk1"/>
    </cs:fontRef>
    <cs:spPr>
      <a:ln w="9525">
        <a:solidFill>
          <a:schemeClr val="tx1">
            <a:lumMod val="50000"/>
            <a:lumOff val="50000"/>
          </a:schemeClr>
        </a:solidFill>
      </a:ln>
    </cs:spPr>
  </cs:hiLoLine>
  <cs:leaderLine>
    <cs:lnRef idx="0"/>
    <cs:fillRef idx="0"/>
    <cs:effectRef idx="0"/>
    <cs:fontRef idx="minor">
      <a:schemeClr val="dk1"/>
    </cs:fontRef>
    <cs:spPr>
      <a:ln w="9525">
        <a:solidFill>
          <a:schemeClr val="tx1">
            <a:lumMod val="35000"/>
            <a:lumOff val="65000"/>
          </a:schemeClr>
        </a:solidFill>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seriesAxis>
  <cs:seriesLine>
    <cs:lnRef idx="0"/>
    <cs:fillRef idx="0"/>
    <cs:effectRef idx="0"/>
    <cs:fontRef idx="minor">
      <a:schemeClr val="dk1"/>
    </cs:fontRef>
    <cs:spPr>
      <a:ln w="9525">
        <a:solidFill>
          <a:schemeClr val="tx1">
            <a:lumMod val="35000"/>
            <a:lumOff val="65000"/>
          </a:schemeClr>
        </a:solidFill>
        <a:round/>
      </a:ln>
    </cs:spPr>
  </cs:seriesLine>
  <cs:title>
    <cs:lnRef idx="0"/>
    <cs:fillRef idx="0"/>
    <cs:effectRef idx="0"/>
    <cs:fontRef idx="minor">
      <a:schemeClr val="tx1">
        <a:lumMod val="65000"/>
        <a:lumOff val="35000"/>
      </a:schemeClr>
    </cs:fontRef>
    <cs:defRPr sz="1600" b="1" kern="1200" cap="all" spc="120" normalizeH="0" baseline="0"/>
  </cs:title>
  <cs:trendline>
    <cs:lnRef idx="0">
      <cs:styleClr val="auto"/>
    </cs:lnRef>
    <cs:fillRef idx="0"/>
    <cs:effectRef idx="0"/>
    <cs:fontRef idx="minor">
      <a:schemeClr val="dk1"/>
    </cs:fontRef>
    <cs:spPr>
      <a:ln w="19050" cap="rnd">
        <a:solidFill>
          <a:schemeClr val="phClr"/>
        </a:solidFill>
        <a:prstDash val="sysDash"/>
      </a:ln>
    </cs:spPr>
  </cs:trendline>
  <cs:trendlineLabel>
    <cs:lnRef idx="0"/>
    <cs:fillRef idx="0"/>
    <cs:effectRef idx="0"/>
    <cs:fontRef idx="minor">
      <a:schemeClr val="tx1">
        <a:lumMod val="65000"/>
        <a:lumOff val="35000"/>
      </a:schemeClr>
    </cs:fontRef>
    <cs:defRPr sz="800" kern="1200"/>
  </cs:trendlineLabel>
  <cs:upBar>
    <cs:lnRef idx="0"/>
    <cs:fillRef idx="0"/>
    <cs:effectRef idx="0"/>
    <cs:fontRef idx="minor">
      <a:schemeClr val="dk1"/>
    </cs:fontRef>
    <cs:spPr>
      <a:solidFill>
        <a:schemeClr val="lt1"/>
      </a:solidFill>
      <a:ln w="9525">
        <a:solidFill>
          <a:schemeClr val="tx1">
            <a:lumMod val="65000"/>
            <a:lumOff val="35000"/>
          </a:schemeClr>
        </a:solidFill>
      </a:ln>
    </cs:spPr>
  </cs:upBar>
  <cs:valueAxis>
    <cs:lnRef idx="0"/>
    <cs:fillRef idx="0"/>
    <cs:effectRef idx="0"/>
    <cs:fontRef idx="minor">
      <a:schemeClr val="tx1">
        <a:lumMod val="65000"/>
        <a:lumOff val="35000"/>
      </a:schemeClr>
    </cs:fontRef>
    <cs:spPr>
      <a:ln w="9525" cap="flat" cmpd="sng" algn="ctr">
        <a:solidFill>
          <a:schemeClr val="dk1">
            <a:lumMod val="15000"/>
            <a:lumOff val="85000"/>
          </a:schemeClr>
        </a:solidFill>
        <a:round/>
      </a:ln>
    </cs:spPr>
    <cs:defRPr sz="900" kern="1200"/>
  </cs:valueAxis>
  <cs:wall>
    <cs:lnRef idx="0"/>
    <cs:fillRef idx="0"/>
    <cs:effectRef idx="0"/>
    <cs:fontRef idx="minor">
      <a:schemeClr val="dk1"/>
    </cs:fontRef>
  </cs:wall>
</cs:chartStyle>
</file>

<file path=xl/charts/style10.xml><?xml version="1.0" encoding="utf-8"?>
<cs:chartStyle xmlns:cs="http://schemas.microsoft.com/office/drawing/2012/chartStyle" xmlns:a="http://schemas.openxmlformats.org/drawingml/2006/main" id="298">
  <cs:axisTitle>
    <cs:lnRef idx="0"/>
    <cs:fillRef idx="0"/>
    <cs:effectRef idx="0"/>
    <cs:fontRef idx="minor">
      <a:schemeClr val="tx1">
        <a:lumMod val="65000"/>
        <a:lumOff val="35000"/>
      </a:schemeClr>
    </cs:fontRef>
    <cs:defRPr sz="900" kern="1200" cap="all"/>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800" kern="1200" cap="all" spc="120" normalizeH="0" baseline="0"/>
  </cs:categoryAxis>
  <cs:chartArea mods="allowNoFillOverride allowNoLineOverride">
    <cs:lnRef idx="0"/>
    <cs:fillRef idx="0"/>
    <cs:effectRef idx="0"/>
    <cs:fontRef idx="minor">
      <a:schemeClr val="dk1"/>
    </cs:fontRef>
    <cs:spPr>
      <a:solidFill>
        <a:schemeClr val="lt1"/>
      </a:solidFill>
      <a:ln w="9525" cap="flat" cmpd="sng" algn="ctr">
        <a:solidFill>
          <a:schemeClr val="tx1">
            <a:lumMod val="15000"/>
            <a:lumOff val="85000"/>
          </a:schemeClr>
        </a:solidFill>
        <a:round/>
      </a:ln>
    </cs:spPr>
    <cs:defRPr sz="900" kern="1200"/>
  </cs:chartArea>
  <cs:dataLabel>
    <cs:lnRef idx="0"/>
    <cs:fillRef idx="0"/>
    <cs:effectRef idx="0"/>
    <cs:fontRef idx="minor">
      <a:schemeClr val="lt1"/>
    </cs:fontRef>
    <cs:defRPr sz="900" b="0" i="0" u="none" strike="noStrike" kern="1200" baseline="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solidFill>
        <a:schemeClr val="phClr"/>
      </a:solidFill>
    </cs:spPr>
  </cs:dataPoint>
  <cs:dataPoint3D>
    <cs:lnRef idx="0"/>
    <cs:fillRef idx="0">
      <cs:styleClr val="auto"/>
    </cs:fillRef>
    <cs:effectRef idx="0"/>
    <cs:fontRef idx="minor">
      <a:schemeClr val="dk1"/>
    </cs:fontRef>
    <cs:spPr>
      <a:solidFill>
        <a:schemeClr val="phClr"/>
      </a:solidFill>
    </cs:spPr>
  </cs:dataPoint3D>
  <cs:dataPointLine>
    <cs:lnRef idx="0">
      <cs:styleClr val="auto"/>
    </cs:lnRef>
    <cs:fillRef idx="0"/>
    <cs:effectRef idx="0"/>
    <cs:fontRef idx="minor">
      <a:schemeClr val="dk1"/>
    </cs:fontRef>
    <cs:spPr>
      <a:ln w="22225" cap="rnd">
        <a:solidFill>
          <a:schemeClr val="phClr"/>
        </a:solidFill>
        <a:round/>
      </a:ln>
    </cs:spPr>
  </cs:dataPointLine>
  <cs:dataPointMarker>
    <cs:lnRef idx="0">
      <cs:styleClr val="auto"/>
    </cs:lnRef>
    <cs:fillRef idx="0">
      <cs:styleClr val="auto"/>
    </cs:fillRef>
    <cs:effectRef idx="0"/>
    <cs:fontRef idx="minor">
      <a:schemeClr val="dk1"/>
    </cs:fontRef>
    <cs:spPr>
      <a:solidFill>
        <a:schemeClr val="phClr"/>
      </a:solidFill>
      <a:ln w="9525">
        <a:solidFill>
          <a:schemeClr val="phClr"/>
        </a:solidFill>
        <a:round/>
      </a:ln>
    </cs:spPr>
  </cs:dataPointMarker>
  <cs:dataPointMarkerLayout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kern="1200"/>
  </cs:dataTable>
  <cs:downBar>
    <cs:lnRef idx="0"/>
    <cs:fillRef idx="0"/>
    <cs:effectRef idx="0"/>
    <cs:fontRef idx="minor">
      <a:schemeClr val="dk1"/>
    </cs:fontRef>
    <cs:spPr>
      <a:solidFill>
        <a:schemeClr val="dk1">
          <a:lumMod val="75000"/>
          <a:lumOff val="25000"/>
        </a:schemeClr>
      </a:solidFill>
      <a:ln w="9525">
        <a:solidFill>
          <a:schemeClr val="tx1">
            <a:lumMod val="15000"/>
            <a:lumOff val="85000"/>
          </a:schemeClr>
        </a:solidFill>
      </a:ln>
    </cs:spPr>
  </cs:downBar>
  <cs:dropLine>
    <cs:lnRef idx="0"/>
    <cs:fillRef idx="0"/>
    <cs:effectRef idx="0"/>
    <cs:fontRef idx="minor">
      <a:schemeClr val="dk1"/>
    </cs:fontRef>
    <cs:spPr>
      <a:ln w="9525">
        <a:solidFill>
          <a:schemeClr val="tx1">
            <a:lumMod val="35000"/>
            <a:lumOff val="65000"/>
          </a:schemeClr>
        </a:solidFill>
      </a:ln>
    </cs:spPr>
  </cs:dropLine>
  <cs:errorBar>
    <cs:lnRef idx="0"/>
    <cs:fillRef idx="0"/>
    <cs:effectRef idx="0"/>
    <cs:fontRef idx="minor">
      <a:schemeClr val="dk1"/>
    </cs:fontRef>
    <cs:spPr>
      <a:ln w="9525">
        <a:solidFill>
          <a:schemeClr val="tx1">
            <a:lumMod val="65000"/>
            <a:lumOff val="35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solidFill>
          <a:schemeClr val="tx1">
            <a:lumMod val="15000"/>
            <a:lumOff val="85000"/>
          </a:schemeClr>
        </a:solidFill>
        <a:round/>
      </a:ln>
    </cs:spPr>
  </cs:gridlineMajor>
  <cs:gridlineMinor>
    <cs:lnRef idx="0"/>
    <cs:fillRef idx="0"/>
    <cs:effectRef idx="0"/>
    <cs:fontRef idx="minor">
      <a:schemeClr val="dk1"/>
    </cs:fontRef>
    <cs:spPr>
      <a:ln>
        <a:solidFill>
          <a:schemeClr val="tx1">
            <a:lumMod val="5000"/>
            <a:lumOff val="95000"/>
          </a:schemeClr>
        </a:solidFill>
      </a:ln>
    </cs:spPr>
  </cs:gridlineMinor>
  <cs:hiLoLine>
    <cs:lnRef idx="0"/>
    <cs:fillRef idx="0"/>
    <cs:effectRef idx="0"/>
    <cs:fontRef idx="minor">
      <a:schemeClr val="dk1"/>
    </cs:fontRef>
    <cs:spPr>
      <a:ln w="9525">
        <a:solidFill>
          <a:schemeClr val="tx1">
            <a:lumMod val="50000"/>
            <a:lumOff val="50000"/>
          </a:schemeClr>
        </a:solidFill>
      </a:ln>
    </cs:spPr>
  </cs:hiLoLine>
  <cs:leaderLine>
    <cs:lnRef idx="0"/>
    <cs:fillRef idx="0"/>
    <cs:effectRef idx="0"/>
    <cs:fontRef idx="minor">
      <a:schemeClr val="dk1"/>
    </cs:fontRef>
    <cs:spPr>
      <a:ln w="9525">
        <a:solidFill>
          <a:schemeClr val="tx1">
            <a:lumMod val="35000"/>
            <a:lumOff val="65000"/>
          </a:schemeClr>
        </a:solidFill>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seriesAxis>
  <cs:seriesLine>
    <cs:lnRef idx="0"/>
    <cs:fillRef idx="0"/>
    <cs:effectRef idx="0"/>
    <cs:fontRef idx="minor">
      <a:schemeClr val="dk1"/>
    </cs:fontRef>
    <cs:spPr>
      <a:ln w="9525">
        <a:solidFill>
          <a:schemeClr val="tx1">
            <a:lumMod val="35000"/>
            <a:lumOff val="65000"/>
          </a:schemeClr>
        </a:solidFill>
        <a:round/>
      </a:ln>
    </cs:spPr>
  </cs:seriesLine>
  <cs:title>
    <cs:lnRef idx="0"/>
    <cs:fillRef idx="0"/>
    <cs:effectRef idx="0"/>
    <cs:fontRef idx="minor">
      <a:schemeClr val="tx1">
        <a:lumMod val="65000"/>
        <a:lumOff val="35000"/>
      </a:schemeClr>
    </cs:fontRef>
    <cs:defRPr sz="1600" b="1" kern="1200" cap="all" spc="120" normalizeH="0" baseline="0"/>
  </cs:title>
  <cs:trendline>
    <cs:lnRef idx="0">
      <cs:styleClr val="auto"/>
    </cs:lnRef>
    <cs:fillRef idx="0"/>
    <cs:effectRef idx="0"/>
    <cs:fontRef idx="minor">
      <a:schemeClr val="dk1"/>
    </cs:fontRef>
    <cs:spPr>
      <a:ln w="19050" cap="rnd">
        <a:solidFill>
          <a:schemeClr val="phClr"/>
        </a:solidFill>
        <a:prstDash val="sysDash"/>
      </a:ln>
    </cs:spPr>
  </cs:trendline>
  <cs:trendlineLabel>
    <cs:lnRef idx="0"/>
    <cs:fillRef idx="0"/>
    <cs:effectRef idx="0"/>
    <cs:fontRef idx="minor">
      <a:schemeClr val="tx1">
        <a:lumMod val="65000"/>
        <a:lumOff val="35000"/>
      </a:schemeClr>
    </cs:fontRef>
    <cs:defRPr sz="800" kern="1200"/>
  </cs:trendlineLabel>
  <cs:upBar>
    <cs:lnRef idx="0"/>
    <cs:fillRef idx="0"/>
    <cs:effectRef idx="0"/>
    <cs:fontRef idx="minor">
      <a:schemeClr val="dk1"/>
    </cs:fontRef>
    <cs:spPr>
      <a:solidFill>
        <a:schemeClr val="lt1"/>
      </a:solidFill>
      <a:ln w="9525">
        <a:solidFill>
          <a:schemeClr val="tx1">
            <a:lumMod val="65000"/>
            <a:lumOff val="35000"/>
          </a:schemeClr>
        </a:solidFill>
      </a:ln>
    </cs:spPr>
  </cs:upBar>
  <cs:valueAxis>
    <cs:lnRef idx="0"/>
    <cs:fillRef idx="0"/>
    <cs:effectRef idx="0"/>
    <cs:fontRef idx="minor">
      <a:schemeClr val="tx1">
        <a:lumMod val="65000"/>
        <a:lumOff val="35000"/>
      </a:schemeClr>
    </cs:fontRef>
    <cs:spPr>
      <a:ln w="9525" cap="flat" cmpd="sng" algn="ctr">
        <a:solidFill>
          <a:schemeClr val="dk1">
            <a:lumMod val="15000"/>
            <a:lumOff val="85000"/>
          </a:schemeClr>
        </a:solidFill>
        <a:round/>
      </a:ln>
    </cs:spPr>
    <cs:defRPr sz="900" kern="1200"/>
  </cs:valueAxis>
  <cs:wall>
    <cs:lnRef idx="0"/>
    <cs:fillRef idx="0"/>
    <cs:effectRef idx="0"/>
    <cs:fontRef idx="minor">
      <a:schemeClr val="dk1"/>
    </cs:fontRef>
  </cs:wall>
</cs:chartStyle>
</file>

<file path=xl/charts/style11.xml><?xml version="1.0" encoding="utf-8"?>
<cs:chartStyle xmlns:cs="http://schemas.microsoft.com/office/drawing/2012/chartStyle" xmlns:a="http://schemas.openxmlformats.org/drawingml/2006/main" id="298">
  <cs:axisTitle>
    <cs:lnRef idx="0"/>
    <cs:fillRef idx="0"/>
    <cs:effectRef idx="0"/>
    <cs:fontRef idx="minor">
      <a:schemeClr val="tx1">
        <a:lumMod val="65000"/>
        <a:lumOff val="35000"/>
      </a:schemeClr>
    </cs:fontRef>
    <cs:defRPr sz="900" kern="1200" cap="all"/>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800" kern="1200" cap="all" spc="120" normalizeH="0" baseline="0"/>
  </cs:categoryAxis>
  <cs:chartArea mods="allowNoFillOverride allowNoLineOverride">
    <cs:lnRef idx="0"/>
    <cs:fillRef idx="0"/>
    <cs:effectRef idx="0"/>
    <cs:fontRef idx="minor">
      <a:schemeClr val="dk1"/>
    </cs:fontRef>
    <cs:spPr>
      <a:solidFill>
        <a:schemeClr val="lt1"/>
      </a:solidFill>
      <a:ln w="9525" cap="flat" cmpd="sng" algn="ctr">
        <a:solidFill>
          <a:schemeClr val="tx1">
            <a:lumMod val="15000"/>
            <a:lumOff val="85000"/>
          </a:schemeClr>
        </a:solidFill>
        <a:round/>
      </a:ln>
    </cs:spPr>
    <cs:defRPr sz="900" kern="1200"/>
  </cs:chartArea>
  <cs:dataLabel>
    <cs:lnRef idx="0"/>
    <cs:fillRef idx="0"/>
    <cs:effectRef idx="0"/>
    <cs:fontRef idx="minor">
      <a:schemeClr val="lt1"/>
    </cs:fontRef>
    <cs:defRPr sz="900" b="0" i="0" u="none" strike="noStrike" kern="1200" baseline="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solidFill>
        <a:schemeClr val="phClr"/>
      </a:solidFill>
    </cs:spPr>
  </cs:dataPoint>
  <cs:dataPoint3D>
    <cs:lnRef idx="0"/>
    <cs:fillRef idx="0">
      <cs:styleClr val="auto"/>
    </cs:fillRef>
    <cs:effectRef idx="0"/>
    <cs:fontRef idx="minor">
      <a:schemeClr val="dk1"/>
    </cs:fontRef>
    <cs:spPr>
      <a:solidFill>
        <a:schemeClr val="phClr"/>
      </a:solidFill>
    </cs:spPr>
  </cs:dataPoint3D>
  <cs:dataPointLine>
    <cs:lnRef idx="0">
      <cs:styleClr val="auto"/>
    </cs:lnRef>
    <cs:fillRef idx="0"/>
    <cs:effectRef idx="0"/>
    <cs:fontRef idx="minor">
      <a:schemeClr val="dk1"/>
    </cs:fontRef>
    <cs:spPr>
      <a:ln w="22225" cap="rnd">
        <a:solidFill>
          <a:schemeClr val="phClr"/>
        </a:solidFill>
        <a:round/>
      </a:ln>
    </cs:spPr>
  </cs:dataPointLine>
  <cs:dataPointMarker>
    <cs:lnRef idx="0">
      <cs:styleClr val="auto"/>
    </cs:lnRef>
    <cs:fillRef idx="0">
      <cs:styleClr val="auto"/>
    </cs:fillRef>
    <cs:effectRef idx="0"/>
    <cs:fontRef idx="minor">
      <a:schemeClr val="dk1"/>
    </cs:fontRef>
    <cs:spPr>
      <a:solidFill>
        <a:schemeClr val="phClr"/>
      </a:solidFill>
      <a:ln w="9525">
        <a:solidFill>
          <a:schemeClr val="phClr"/>
        </a:solidFill>
        <a:round/>
      </a:ln>
    </cs:spPr>
  </cs:dataPointMarker>
  <cs:dataPointMarkerLayout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kern="1200"/>
  </cs:dataTable>
  <cs:downBar>
    <cs:lnRef idx="0"/>
    <cs:fillRef idx="0"/>
    <cs:effectRef idx="0"/>
    <cs:fontRef idx="minor">
      <a:schemeClr val="dk1"/>
    </cs:fontRef>
    <cs:spPr>
      <a:solidFill>
        <a:schemeClr val="dk1">
          <a:lumMod val="75000"/>
          <a:lumOff val="25000"/>
        </a:schemeClr>
      </a:solidFill>
      <a:ln w="9525">
        <a:solidFill>
          <a:schemeClr val="tx1">
            <a:lumMod val="15000"/>
            <a:lumOff val="85000"/>
          </a:schemeClr>
        </a:solidFill>
      </a:ln>
    </cs:spPr>
  </cs:downBar>
  <cs:dropLine>
    <cs:lnRef idx="0"/>
    <cs:fillRef idx="0"/>
    <cs:effectRef idx="0"/>
    <cs:fontRef idx="minor">
      <a:schemeClr val="dk1"/>
    </cs:fontRef>
    <cs:spPr>
      <a:ln w="9525">
        <a:solidFill>
          <a:schemeClr val="tx1">
            <a:lumMod val="35000"/>
            <a:lumOff val="65000"/>
          </a:schemeClr>
        </a:solidFill>
      </a:ln>
    </cs:spPr>
  </cs:dropLine>
  <cs:errorBar>
    <cs:lnRef idx="0"/>
    <cs:fillRef idx="0"/>
    <cs:effectRef idx="0"/>
    <cs:fontRef idx="minor">
      <a:schemeClr val="dk1"/>
    </cs:fontRef>
    <cs:spPr>
      <a:ln w="9525">
        <a:solidFill>
          <a:schemeClr val="tx1">
            <a:lumMod val="65000"/>
            <a:lumOff val="35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solidFill>
          <a:schemeClr val="tx1">
            <a:lumMod val="15000"/>
            <a:lumOff val="85000"/>
          </a:schemeClr>
        </a:solidFill>
        <a:round/>
      </a:ln>
    </cs:spPr>
  </cs:gridlineMajor>
  <cs:gridlineMinor>
    <cs:lnRef idx="0"/>
    <cs:fillRef idx="0"/>
    <cs:effectRef idx="0"/>
    <cs:fontRef idx="minor">
      <a:schemeClr val="dk1"/>
    </cs:fontRef>
    <cs:spPr>
      <a:ln>
        <a:solidFill>
          <a:schemeClr val="tx1">
            <a:lumMod val="5000"/>
            <a:lumOff val="95000"/>
          </a:schemeClr>
        </a:solidFill>
      </a:ln>
    </cs:spPr>
  </cs:gridlineMinor>
  <cs:hiLoLine>
    <cs:lnRef idx="0"/>
    <cs:fillRef idx="0"/>
    <cs:effectRef idx="0"/>
    <cs:fontRef idx="minor">
      <a:schemeClr val="dk1"/>
    </cs:fontRef>
    <cs:spPr>
      <a:ln w="9525">
        <a:solidFill>
          <a:schemeClr val="tx1">
            <a:lumMod val="50000"/>
            <a:lumOff val="50000"/>
          </a:schemeClr>
        </a:solidFill>
      </a:ln>
    </cs:spPr>
  </cs:hiLoLine>
  <cs:leaderLine>
    <cs:lnRef idx="0"/>
    <cs:fillRef idx="0"/>
    <cs:effectRef idx="0"/>
    <cs:fontRef idx="minor">
      <a:schemeClr val="dk1"/>
    </cs:fontRef>
    <cs:spPr>
      <a:ln w="9525">
        <a:solidFill>
          <a:schemeClr val="tx1">
            <a:lumMod val="35000"/>
            <a:lumOff val="65000"/>
          </a:schemeClr>
        </a:solidFill>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seriesAxis>
  <cs:seriesLine>
    <cs:lnRef idx="0"/>
    <cs:fillRef idx="0"/>
    <cs:effectRef idx="0"/>
    <cs:fontRef idx="minor">
      <a:schemeClr val="dk1"/>
    </cs:fontRef>
    <cs:spPr>
      <a:ln w="9525">
        <a:solidFill>
          <a:schemeClr val="tx1">
            <a:lumMod val="35000"/>
            <a:lumOff val="65000"/>
          </a:schemeClr>
        </a:solidFill>
        <a:round/>
      </a:ln>
    </cs:spPr>
  </cs:seriesLine>
  <cs:title>
    <cs:lnRef idx="0"/>
    <cs:fillRef idx="0"/>
    <cs:effectRef idx="0"/>
    <cs:fontRef idx="minor">
      <a:schemeClr val="tx1">
        <a:lumMod val="65000"/>
        <a:lumOff val="35000"/>
      </a:schemeClr>
    </cs:fontRef>
    <cs:defRPr sz="1600" b="1" kern="1200" cap="all" spc="120" normalizeH="0" baseline="0"/>
  </cs:title>
  <cs:trendline>
    <cs:lnRef idx="0">
      <cs:styleClr val="auto"/>
    </cs:lnRef>
    <cs:fillRef idx="0"/>
    <cs:effectRef idx="0"/>
    <cs:fontRef idx="minor">
      <a:schemeClr val="dk1"/>
    </cs:fontRef>
    <cs:spPr>
      <a:ln w="19050" cap="rnd">
        <a:solidFill>
          <a:schemeClr val="phClr"/>
        </a:solidFill>
        <a:prstDash val="sysDash"/>
      </a:ln>
    </cs:spPr>
  </cs:trendline>
  <cs:trendlineLabel>
    <cs:lnRef idx="0"/>
    <cs:fillRef idx="0"/>
    <cs:effectRef idx="0"/>
    <cs:fontRef idx="minor">
      <a:schemeClr val="tx1">
        <a:lumMod val="65000"/>
        <a:lumOff val="35000"/>
      </a:schemeClr>
    </cs:fontRef>
    <cs:defRPr sz="800" kern="1200"/>
  </cs:trendlineLabel>
  <cs:upBar>
    <cs:lnRef idx="0"/>
    <cs:fillRef idx="0"/>
    <cs:effectRef idx="0"/>
    <cs:fontRef idx="minor">
      <a:schemeClr val="dk1"/>
    </cs:fontRef>
    <cs:spPr>
      <a:solidFill>
        <a:schemeClr val="lt1"/>
      </a:solidFill>
      <a:ln w="9525">
        <a:solidFill>
          <a:schemeClr val="tx1">
            <a:lumMod val="65000"/>
            <a:lumOff val="35000"/>
          </a:schemeClr>
        </a:solidFill>
      </a:ln>
    </cs:spPr>
  </cs:upBar>
  <cs:valueAxis>
    <cs:lnRef idx="0"/>
    <cs:fillRef idx="0"/>
    <cs:effectRef idx="0"/>
    <cs:fontRef idx="minor">
      <a:schemeClr val="tx1">
        <a:lumMod val="65000"/>
        <a:lumOff val="35000"/>
      </a:schemeClr>
    </cs:fontRef>
    <cs:spPr>
      <a:ln w="9525" cap="flat" cmpd="sng" algn="ctr">
        <a:solidFill>
          <a:schemeClr val="dk1">
            <a:lumMod val="15000"/>
            <a:lumOff val="85000"/>
          </a:schemeClr>
        </a:solidFill>
        <a:round/>
      </a:ln>
    </cs:spPr>
    <cs:defRPr sz="900" kern="1200"/>
  </cs:valueAxis>
  <cs:wall>
    <cs:lnRef idx="0"/>
    <cs:fillRef idx="0"/>
    <cs:effectRef idx="0"/>
    <cs:fontRef idx="minor">
      <a:schemeClr val="dk1"/>
    </cs:fontRef>
  </cs:wall>
</cs:chartStyle>
</file>

<file path=xl/charts/style12.xml><?xml version="1.0" encoding="utf-8"?>
<cs:chartStyle xmlns:cs="http://schemas.microsoft.com/office/drawing/2012/chartStyle" xmlns:a="http://schemas.openxmlformats.org/drawingml/2006/main" id="298">
  <cs:axisTitle>
    <cs:lnRef idx="0"/>
    <cs:fillRef idx="0"/>
    <cs:effectRef idx="0"/>
    <cs:fontRef idx="minor">
      <a:schemeClr val="tx1">
        <a:lumMod val="65000"/>
        <a:lumOff val="35000"/>
      </a:schemeClr>
    </cs:fontRef>
    <cs:defRPr sz="900" kern="1200" cap="all"/>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800" kern="1200" cap="all" spc="120" normalizeH="0" baseline="0"/>
  </cs:categoryAxis>
  <cs:chartArea mods="allowNoFillOverride allowNoLineOverride">
    <cs:lnRef idx="0"/>
    <cs:fillRef idx="0"/>
    <cs:effectRef idx="0"/>
    <cs:fontRef idx="minor">
      <a:schemeClr val="dk1"/>
    </cs:fontRef>
    <cs:spPr>
      <a:solidFill>
        <a:schemeClr val="lt1"/>
      </a:solidFill>
      <a:ln w="9525" cap="flat" cmpd="sng" algn="ctr">
        <a:solidFill>
          <a:schemeClr val="tx1">
            <a:lumMod val="15000"/>
            <a:lumOff val="85000"/>
          </a:schemeClr>
        </a:solidFill>
        <a:round/>
      </a:ln>
    </cs:spPr>
    <cs:defRPr sz="900" kern="1200"/>
  </cs:chartArea>
  <cs:dataLabel>
    <cs:lnRef idx="0"/>
    <cs:fillRef idx="0"/>
    <cs:effectRef idx="0"/>
    <cs:fontRef idx="minor">
      <a:schemeClr val="lt1"/>
    </cs:fontRef>
    <cs:defRPr sz="900" b="0" i="0" u="none" strike="noStrike" kern="1200" baseline="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solidFill>
        <a:schemeClr val="phClr"/>
      </a:solidFill>
    </cs:spPr>
  </cs:dataPoint>
  <cs:dataPoint3D>
    <cs:lnRef idx="0"/>
    <cs:fillRef idx="0">
      <cs:styleClr val="auto"/>
    </cs:fillRef>
    <cs:effectRef idx="0"/>
    <cs:fontRef idx="minor">
      <a:schemeClr val="dk1"/>
    </cs:fontRef>
    <cs:spPr>
      <a:solidFill>
        <a:schemeClr val="phClr"/>
      </a:solidFill>
    </cs:spPr>
  </cs:dataPoint3D>
  <cs:dataPointLine>
    <cs:lnRef idx="0">
      <cs:styleClr val="auto"/>
    </cs:lnRef>
    <cs:fillRef idx="0"/>
    <cs:effectRef idx="0"/>
    <cs:fontRef idx="minor">
      <a:schemeClr val="dk1"/>
    </cs:fontRef>
    <cs:spPr>
      <a:ln w="22225" cap="rnd">
        <a:solidFill>
          <a:schemeClr val="phClr"/>
        </a:solidFill>
        <a:round/>
      </a:ln>
    </cs:spPr>
  </cs:dataPointLine>
  <cs:dataPointMarker>
    <cs:lnRef idx="0">
      <cs:styleClr val="auto"/>
    </cs:lnRef>
    <cs:fillRef idx="0">
      <cs:styleClr val="auto"/>
    </cs:fillRef>
    <cs:effectRef idx="0"/>
    <cs:fontRef idx="minor">
      <a:schemeClr val="dk1"/>
    </cs:fontRef>
    <cs:spPr>
      <a:solidFill>
        <a:schemeClr val="phClr"/>
      </a:solidFill>
      <a:ln w="9525">
        <a:solidFill>
          <a:schemeClr val="phClr"/>
        </a:solidFill>
        <a:round/>
      </a:ln>
    </cs:spPr>
  </cs:dataPointMarker>
  <cs:dataPointMarkerLayout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kern="1200"/>
  </cs:dataTable>
  <cs:downBar>
    <cs:lnRef idx="0"/>
    <cs:fillRef idx="0"/>
    <cs:effectRef idx="0"/>
    <cs:fontRef idx="minor">
      <a:schemeClr val="dk1"/>
    </cs:fontRef>
    <cs:spPr>
      <a:solidFill>
        <a:schemeClr val="dk1">
          <a:lumMod val="75000"/>
          <a:lumOff val="25000"/>
        </a:schemeClr>
      </a:solidFill>
      <a:ln w="9525">
        <a:solidFill>
          <a:schemeClr val="tx1">
            <a:lumMod val="15000"/>
            <a:lumOff val="85000"/>
          </a:schemeClr>
        </a:solidFill>
      </a:ln>
    </cs:spPr>
  </cs:downBar>
  <cs:dropLine>
    <cs:lnRef idx="0"/>
    <cs:fillRef idx="0"/>
    <cs:effectRef idx="0"/>
    <cs:fontRef idx="minor">
      <a:schemeClr val="dk1"/>
    </cs:fontRef>
    <cs:spPr>
      <a:ln w="9525">
        <a:solidFill>
          <a:schemeClr val="tx1">
            <a:lumMod val="35000"/>
            <a:lumOff val="65000"/>
          </a:schemeClr>
        </a:solidFill>
      </a:ln>
    </cs:spPr>
  </cs:dropLine>
  <cs:errorBar>
    <cs:lnRef idx="0"/>
    <cs:fillRef idx="0"/>
    <cs:effectRef idx="0"/>
    <cs:fontRef idx="minor">
      <a:schemeClr val="dk1"/>
    </cs:fontRef>
    <cs:spPr>
      <a:ln w="9525">
        <a:solidFill>
          <a:schemeClr val="tx1">
            <a:lumMod val="65000"/>
            <a:lumOff val="35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solidFill>
          <a:schemeClr val="tx1">
            <a:lumMod val="15000"/>
            <a:lumOff val="85000"/>
          </a:schemeClr>
        </a:solidFill>
        <a:round/>
      </a:ln>
    </cs:spPr>
  </cs:gridlineMajor>
  <cs:gridlineMinor>
    <cs:lnRef idx="0"/>
    <cs:fillRef idx="0"/>
    <cs:effectRef idx="0"/>
    <cs:fontRef idx="minor">
      <a:schemeClr val="dk1"/>
    </cs:fontRef>
    <cs:spPr>
      <a:ln>
        <a:solidFill>
          <a:schemeClr val="tx1">
            <a:lumMod val="5000"/>
            <a:lumOff val="95000"/>
          </a:schemeClr>
        </a:solidFill>
      </a:ln>
    </cs:spPr>
  </cs:gridlineMinor>
  <cs:hiLoLine>
    <cs:lnRef idx="0"/>
    <cs:fillRef idx="0"/>
    <cs:effectRef idx="0"/>
    <cs:fontRef idx="minor">
      <a:schemeClr val="dk1"/>
    </cs:fontRef>
    <cs:spPr>
      <a:ln w="9525">
        <a:solidFill>
          <a:schemeClr val="tx1">
            <a:lumMod val="50000"/>
            <a:lumOff val="50000"/>
          </a:schemeClr>
        </a:solidFill>
      </a:ln>
    </cs:spPr>
  </cs:hiLoLine>
  <cs:leaderLine>
    <cs:lnRef idx="0"/>
    <cs:fillRef idx="0"/>
    <cs:effectRef idx="0"/>
    <cs:fontRef idx="minor">
      <a:schemeClr val="dk1"/>
    </cs:fontRef>
    <cs:spPr>
      <a:ln w="9525">
        <a:solidFill>
          <a:schemeClr val="tx1">
            <a:lumMod val="35000"/>
            <a:lumOff val="65000"/>
          </a:schemeClr>
        </a:solidFill>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seriesAxis>
  <cs:seriesLine>
    <cs:lnRef idx="0"/>
    <cs:fillRef idx="0"/>
    <cs:effectRef idx="0"/>
    <cs:fontRef idx="minor">
      <a:schemeClr val="dk1"/>
    </cs:fontRef>
    <cs:spPr>
      <a:ln w="9525">
        <a:solidFill>
          <a:schemeClr val="tx1">
            <a:lumMod val="35000"/>
            <a:lumOff val="65000"/>
          </a:schemeClr>
        </a:solidFill>
        <a:round/>
      </a:ln>
    </cs:spPr>
  </cs:seriesLine>
  <cs:title>
    <cs:lnRef idx="0"/>
    <cs:fillRef idx="0"/>
    <cs:effectRef idx="0"/>
    <cs:fontRef idx="minor">
      <a:schemeClr val="tx1">
        <a:lumMod val="65000"/>
        <a:lumOff val="35000"/>
      </a:schemeClr>
    </cs:fontRef>
    <cs:defRPr sz="1600" b="1" kern="1200" cap="all" spc="120" normalizeH="0" baseline="0"/>
  </cs:title>
  <cs:trendline>
    <cs:lnRef idx="0">
      <cs:styleClr val="auto"/>
    </cs:lnRef>
    <cs:fillRef idx="0"/>
    <cs:effectRef idx="0"/>
    <cs:fontRef idx="minor">
      <a:schemeClr val="dk1"/>
    </cs:fontRef>
    <cs:spPr>
      <a:ln w="19050" cap="rnd">
        <a:solidFill>
          <a:schemeClr val="phClr"/>
        </a:solidFill>
        <a:prstDash val="sysDash"/>
      </a:ln>
    </cs:spPr>
  </cs:trendline>
  <cs:trendlineLabel>
    <cs:lnRef idx="0"/>
    <cs:fillRef idx="0"/>
    <cs:effectRef idx="0"/>
    <cs:fontRef idx="minor">
      <a:schemeClr val="tx1">
        <a:lumMod val="65000"/>
        <a:lumOff val="35000"/>
      </a:schemeClr>
    </cs:fontRef>
    <cs:defRPr sz="800" kern="1200"/>
  </cs:trendlineLabel>
  <cs:upBar>
    <cs:lnRef idx="0"/>
    <cs:fillRef idx="0"/>
    <cs:effectRef idx="0"/>
    <cs:fontRef idx="minor">
      <a:schemeClr val="dk1"/>
    </cs:fontRef>
    <cs:spPr>
      <a:solidFill>
        <a:schemeClr val="lt1"/>
      </a:solidFill>
      <a:ln w="9525">
        <a:solidFill>
          <a:schemeClr val="tx1">
            <a:lumMod val="65000"/>
            <a:lumOff val="35000"/>
          </a:schemeClr>
        </a:solidFill>
      </a:ln>
    </cs:spPr>
  </cs:upBar>
  <cs:valueAxis>
    <cs:lnRef idx="0"/>
    <cs:fillRef idx="0"/>
    <cs:effectRef idx="0"/>
    <cs:fontRef idx="minor">
      <a:schemeClr val="tx1">
        <a:lumMod val="65000"/>
        <a:lumOff val="35000"/>
      </a:schemeClr>
    </cs:fontRef>
    <cs:spPr>
      <a:ln w="9525" cap="flat" cmpd="sng" algn="ctr">
        <a:solidFill>
          <a:schemeClr val="dk1">
            <a:lumMod val="15000"/>
            <a:lumOff val="85000"/>
          </a:schemeClr>
        </a:solidFill>
        <a:round/>
      </a:ln>
    </cs:spPr>
    <cs:defRPr sz="900" kern="1200"/>
  </cs:valueAxis>
  <cs:wall>
    <cs:lnRef idx="0"/>
    <cs:fillRef idx="0"/>
    <cs:effectRef idx="0"/>
    <cs:fontRef idx="minor">
      <a:schemeClr val="dk1"/>
    </cs:fontRef>
  </cs:wall>
</cs:chartStyle>
</file>

<file path=xl/charts/style13.xml><?xml version="1.0" encoding="utf-8"?>
<cs:chartStyle xmlns:cs="http://schemas.microsoft.com/office/drawing/2012/chartStyle" xmlns:a="http://schemas.openxmlformats.org/drawingml/2006/main" id="298">
  <cs:axisTitle>
    <cs:lnRef idx="0"/>
    <cs:fillRef idx="0"/>
    <cs:effectRef idx="0"/>
    <cs:fontRef idx="minor">
      <a:schemeClr val="tx1">
        <a:lumMod val="65000"/>
        <a:lumOff val="35000"/>
      </a:schemeClr>
    </cs:fontRef>
    <cs:defRPr sz="900" kern="1200" cap="all"/>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800" kern="1200" cap="all" spc="120" normalizeH="0" baseline="0"/>
  </cs:categoryAxis>
  <cs:chartArea mods="allowNoFillOverride allowNoLineOverride">
    <cs:lnRef idx="0"/>
    <cs:fillRef idx="0"/>
    <cs:effectRef idx="0"/>
    <cs:fontRef idx="minor">
      <a:schemeClr val="dk1"/>
    </cs:fontRef>
    <cs:spPr>
      <a:solidFill>
        <a:schemeClr val="lt1"/>
      </a:solidFill>
      <a:ln w="9525" cap="flat" cmpd="sng" algn="ctr">
        <a:solidFill>
          <a:schemeClr val="tx1">
            <a:lumMod val="15000"/>
            <a:lumOff val="85000"/>
          </a:schemeClr>
        </a:solidFill>
        <a:round/>
      </a:ln>
    </cs:spPr>
    <cs:defRPr sz="900" kern="1200"/>
  </cs:chartArea>
  <cs:dataLabel>
    <cs:lnRef idx="0"/>
    <cs:fillRef idx="0"/>
    <cs:effectRef idx="0"/>
    <cs:fontRef idx="minor">
      <a:schemeClr val="lt1"/>
    </cs:fontRef>
    <cs:defRPr sz="900" b="0" i="0" u="none" strike="noStrike" kern="1200" baseline="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solidFill>
        <a:schemeClr val="phClr"/>
      </a:solidFill>
    </cs:spPr>
  </cs:dataPoint>
  <cs:dataPoint3D>
    <cs:lnRef idx="0"/>
    <cs:fillRef idx="0">
      <cs:styleClr val="auto"/>
    </cs:fillRef>
    <cs:effectRef idx="0"/>
    <cs:fontRef idx="minor">
      <a:schemeClr val="dk1"/>
    </cs:fontRef>
    <cs:spPr>
      <a:solidFill>
        <a:schemeClr val="phClr"/>
      </a:solidFill>
    </cs:spPr>
  </cs:dataPoint3D>
  <cs:dataPointLine>
    <cs:lnRef idx="0">
      <cs:styleClr val="auto"/>
    </cs:lnRef>
    <cs:fillRef idx="0"/>
    <cs:effectRef idx="0"/>
    <cs:fontRef idx="minor">
      <a:schemeClr val="dk1"/>
    </cs:fontRef>
    <cs:spPr>
      <a:ln w="22225" cap="rnd">
        <a:solidFill>
          <a:schemeClr val="phClr"/>
        </a:solidFill>
        <a:round/>
      </a:ln>
    </cs:spPr>
  </cs:dataPointLine>
  <cs:dataPointMarker>
    <cs:lnRef idx="0">
      <cs:styleClr val="auto"/>
    </cs:lnRef>
    <cs:fillRef idx="0">
      <cs:styleClr val="auto"/>
    </cs:fillRef>
    <cs:effectRef idx="0"/>
    <cs:fontRef idx="minor">
      <a:schemeClr val="dk1"/>
    </cs:fontRef>
    <cs:spPr>
      <a:solidFill>
        <a:schemeClr val="phClr"/>
      </a:solidFill>
      <a:ln w="9525">
        <a:solidFill>
          <a:schemeClr val="phClr"/>
        </a:solidFill>
        <a:round/>
      </a:ln>
    </cs:spPr>
  </cs:dataPointMarker>
  <cs:dataPointMarkerLayout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kern="1200"/>
  </cs:dataTable>
  <cs:downBar>
    <cs:lnRef idx="0"/>
    <cs:fillRef idx="0"/>
    <cs:effectRef idx="0"/>
    <cs:fontRef idx="minor">
      <a:schemeClr val="dk1"/>
    </cs:fontRef>
    <cs:spPr>
      <a:solidFill>
        <a:schemeClr val="dk1">
          <a:lumMod val="75000"/>
          <a:lumOff val="25000"/>
        </a:schemeClr>
      </a:solidFill>
      <a:ln w="9525">
        <a:solidFill>
          <a:schemeClr val="tx1">
            <a:lumMod val="15000"/>
            <a:lumOff val="85000"/>
          </a:schemeClr>
        </a:solidFill>
      </a:ln>
    </cs:spPr>
  </cs:downBar>
  <cs:dropLine>
    <cs:lnRef idx="0"/>
    <cs:fillRef idx="0"/>
    <cs:effectRef idx="0"/>
    <cs:fontRef idx="minor">
      <a:schemeClr val="dk1"/>
    </cs:fontRef>
    <cs:spPr>
      <a:ln w="9525">
        <a:solidFill>
          <a:schemeClr val="tx1">
            <a:lumMod val="35000"/>
            <a:lumOff val="65000"/>
          </a:schemeClr>
        </a:solidFill>
      </a:ln>
    </cs:spPr>
  </cs:dropLine>
  <cs:errorBar>
    <cs:lnRef idx="0"/>
    <cs:fillRef idx="0"/>
    <cs:effectRef idx="0"/>
    <cs:fontRef idx="minor">
      <a:schemeClr val="dk1"/>
    </cs:fontRef>
    <cs:spPr>
      <a:ln w="9525">
        <a:solidFill>
          <a:schemeClr val="tx1">
            <a:lumMod val="65000"/>
            <a:lumOff val="35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solidFill>
          <a:schemeClr val="tx1">
            <a:lumMod val="15000"/>
            <a:lumOff val="85000"/>
          </a:schemeClr>
        </a:solidFill>
        <a:round/>
      </a:ln>
    </cs:spPr>
  </cs:gridlineMajor>
  <cs:gridlineMinor>
    <cs:lnRef idx="0"/>
    <cs:fillRef idx="0"/>
    <cs:effectRef idx="0"/>
    <cs:fontRef idx="minor">
      <a:schemeClr val="dk1"/>
    </cs:fontRef>
    <cs:spPr>
      <a:ln>
        <a:solidFill>
          <a:schemeClr val="tx1">
            <a:lumMod val="5000"/>
            <a:lumOff val="95000"/>
          </a:schemeClr>
        </a:solidFill>
      </a:ln>
    </cs:spPr>
  </cs:gridlineMinor>
  <cs:hiLoLine>
    <cs:lnRef idx="0"/>
    <cs:fillRef idx="0"/>
    <cs:effectRef idx="0"/>
    <cs:fontRef idx="minor">
      <a:schemeClr val="dk1"/>
    </cs:fontRef>
    <cs:spPr>
      <a:ln w="9525">
        <a:solidFill>
          <a:schemeClr val="tx1">
            <a:lumMod val="50000"/>
            <a:lumOff val="50000"/>
          </a:schemeClr>
        </a:solidFill>
      </a:ln>
    </cs:spPr>
  </cs:hiLoLine>
  <cs:leaderLine>
    <cs:lnRef idx="0"/>
    <cs:fillRef idx="0"/>
    <cs:effectRef idx="0"/>
    <cs:fontRef idx="minor">
      <a:schemeClr val="dk1"/>
    </cs:fontRef>
    <cs:spPr>
      <a:ln w="9525">
        <a:solidFill>
          <a:schemeClr val="tx1">
            <a:lumMod val="35000"/>
            <a:lumOff val="65000"/>
          </a:schemeClr>
        </a:solidFill>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seriesAxis>
  <cs:seriesLine>
    <cs:lnRef idx="0"/>
    <cs:fillRef idx="0"/>
    <cs:effectRef idx="0"/>
    <cs:fontRef idx="minor">
      <a:schemeClr val="dk1"/>
    </cs:fontRef>
    <cs:spPr>
      <a:ln w="9525">
        <a:solidFill>
          <a:schemeClr val="tx1">
            <a:lumMod val="35000"/>
            <a:lumOff val="65000"/>
          </a:schemeClr>
        </a:solidFill>
        <a:round/>
      </a:ln>
    </cs:spPr>
  </cs:seriesLine>
  <cs:title>
    <cs:lnRef idx="0"/>
    <cs:fillRef idx="0"/>
    <cs:effectRef idx="0"/>
    <cs:fontRef idx="minor">
      <a:schemeClr val="tx1">
        <a:lumMod val="65000"/>
        <a:lumOff val="35000"/>
      </a:schemeClr>
    </cs:fontRef>
    <cs:defRPr sz="1600" b="1" kern="1200" cap="all" spc="120" normalizeH="0" baseline="0"/>
  </cs:title>
  <cs:trendline>
    <cs:lnRef idx="0">
      <cs:styleClr val="auto"/>
    </cs:lnRef>
    <cs:fillRef idx="0"/>
    <cs:effectRef idx="0"/>
    <cs:fontRef idx="minor">
      <a:schemeClr val="dk1"/>
    </cs:fontRef>
    <cs:spPr>
      <a:ln w="19050" cap="rnd">
        <a:solidFill>
          <a:schemeClr val="phClr"/>
        </a:solidFill>
        <a:prstDash val="sysDash"/>
      </a:ln>
    </cs:spPr>
  </cs:trendline>
  <cs:trendlineLabel>
    <cs:lnRef idx="0"/>
    <cs:fillRef idx="0"/>
    <cs:effectRef idx="0"/>
    <cs:fontRef idx="minor">
      <a:schemeClr val="tx1">
        <a:lumMod val="65000"/>
        <a:lumOff val="35000"/>
      </a:schemeClr>
    </cs:fontRef>
    <cs:defRPr sz="800" kern="1200"/>
  </cs:trendlineLabel>
  <cs:upBar>
    <cs:lnRef idx="0"/>
    <cs:fillRef idx="0"/>
    <cs:effectRef idx="0"/>
    <cs:fontRef idx="minor">
      <a:schemeClr val="dk1"/>
    </cs:fontRef>
    <cs:spPr>
      <a:solidFill>
        <a:schemeClr val="lt1"/>
      </a:solidFill>
      <a:ln w="9525">
        <a:solidFill>
          <a:schemeClr val="tx1">
            <a:lumMod val="65000"/>
            <a:lumOff val="35000"/>
          </a:schemeClr>
        </a:solidFill>
      </a:ln>
    </cs:spPr>
  </cs:upBar>
  <cs:valueAxis>
    <cs:lnRef idx="0"/>
    <cs:fillRef idx="0"/>
    <cs:effectRef idx="0"/>
    <cs:fontRef idx="minor">
      <a:schemeClr val="tx1">
        <a:lumMod val="65000"/>
        <a:lumOff val="35000"/>
      </a:schemeClr>
    </cs:fontRef>
    <cs:spPr>
      <a:ln w="9525" cap="flat" cmpd="sng" algn="ctr">
        <a:solidFill>
          <a:schemeClr val="dk1">
            <a:lumMod val="15000"/>
            <a:lumOff val="85000"/>
          </a:schemeClr>
        </a:solidFill>
        <a:round/>
      </a:ln>
    </cs:spPr>
    <cs:defRPr sz="900" kern="1200"/>
  </cs:valueAxis>
  <cs:wall>
    <cs:lnRef idx="0"/>
    <cs:fillRef idx="0"/>
    <cs:effectRef idx="0"/>
    <cs:fontRef idx="minor">
      <a:schemeClr val="dk1"/>
    </cs:fontRef>
  </cs:wall>
</cs:chartStyle>
</file>

<file path=xl/charts/style14.xml><?xml version="1.0" encoding="utf-8"?>
<cs:chartStyle xmlns:cs="http://schemas.microsoft.com/office/drawing/2012/chartStyle" xmlns:a="http://schemas.openxmlformats.org/drawingml/2006/main" id="298">
  <cs:axisTitle>
    <cs:lnRef idx="0"/>
    <cs:fillRef idx="0"/>
    <cs:effectRef idx="0"/>
    <cs:fontRef idx="minor">
      <a:schemeClr val="tx1">
        <a:lumMod val="65000"/>
        <a:lumOff val="35000"/>
      </a:schemeClr>
    </cs:fontRef>
    <cs:defRPr sz="900" kern="1200" cap="all"/>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800" kern="1200" cap="all" spc="120" normalizeH="0" baseline="0"/>
  </cs:categoryAxis>
  <cs:chartArea mods="allowNoFillOverride allowNoLineOverride">
    <cs:lnRef idx="0"/>
    <cs:fillRef idx="0"/>
    <cs:effectRef idx="0"/>
    <cs:fontRef idx="minor">
      <a:schemeClr val="dk1"/>
    </cs:fontRef>
    <cs:spPr>
      <a:solidFill>
        <a:schemeClr val="lt1"/>
      </a:solidFill>
      <a:ln w="9525" cap="flat" cmpd="sng" algn="ctr">
        <a:solidFill>
          <a:schemeClr val="tx1">
            <a:lumMod val="15000"/>
            <a:lumOff val="85000"/>
          </a:schemeClr>
        </a:solidFill>
        <a:round/>
      </a:ln>
    </cs:spPr>
    <cs:defRPr sz="900" kern="1200"/>
  </cs:chartArea>
  <cs:dataLabel>
    <cs:lnRef idx="0"/>
    <cs:fillRef idx="0"/>
    <cs:effectRef idx="0"/>
    <cs:fontRef idx="minor">
      <a:schemeClr val="lt1"/>
    </cs:fontRef>
    <cs:defRPr sz="900" b="0" i="0" u="none" strike="noStrike" kern="1200" baseline="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solidFill>
        <a:schemeClr val="phClr"/>
      </a:solidFill>
    </cs:spPr>
  </cs:dataPoint>
  <cs:dataPoint3D>
    <cs:lnRef idx="0"/>
    <cs:fillRef idx="0">
      <cs:styleClr val="auto"/>
    </cs:fillRef>
    <cs:effectRef idx="0"/>
    <cs:fontRef idx="minor">
      <a:schemeClr val="dk1"/>
    </cs:fontRef>
    <cs:spPr>
      <a:solidFill>
        <a:schemeClr val="phClr"/>
      </a:solidFill>
    </cs:spPr>
  </cs:dataPoint3D>
  <cs:dataPointLine>
    <cs:lnRef idx="0">
      <cs:styleClr val="auto"/>
    </cs:lnRef>
    <cs:fillRef idx="0"/>
    <cs:effectRef idx="0"/>
    <cs:fontRef idx="minor">
      <a:schemeClr val="dk1"/>
    </cs:fontRef>
    <cs:spPr>
      <a:ln w="22225" cap="rnd">
        <a:solidFill>
          <a:schemeClr val="phClr"/>
        </a:solidFill>
        <a:round/>
      </a:ln>
    </cs:spPr>
  </cs:dataPointLine>
  <cs:dataPointMarker>
    <cs:lnRef idx="0">
      <cs:styleClr val="auto"/>
    </cs:lnRef>
    <cs:fillRef idx="0">
      <cs:styleClr val="auto"/>
    </cs:fillRef>
    <cs:effectRef idx="0"/>
    <cs:fontRef idx="minor">
      <a:schemeClr val="dk1"/>
    </cs:fontRef>
    <cs:spPr>
      <a:solidFill>
        <a:schemeClr val="phClr"/>
      </a:solidFill>
      <a:ln w="9525">
        <a:solidFill>
          <a:schemeClr val="phClr"/>
        </a:solidFill>
        <a:round/>
      </a:ln>
    </cs:spPr>
  </cs:dataPointMarker>
  <cs:dataPointMarkerLayout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kern="1200"/>
  </cs:dataTable>
  <cs:downBar>
    <cs:lnRef idx="0"/>
    <cs:fillRef idx="0"/>
    <cs:effectRef idx="0"/>
    <cs:fontRef idx="minor">
      <a:schemeClr val="dk1"/>
    </cs:fontRef>
    <cs:spPr>
      <a:solidFill>
        <a:schemeClr val="dk1">
          <a:lumMod val="75000"/>
          <a:lumOff val="25000"/>
        </a:schemeClr>
      </a:solidFill>
      <a:ln w="9525">
        <a:solidFill>
          <a:schemeClr val="tx1">
            <a:lumMod val="15000"/>
            <a:lumOff val="85000"/>
          </a:schemeClr>
        </a:solidFill>
      </a:ln>
    </cs:spPr>
  </cs:downBar>
  <cs:dropLine>
    <cs:lnRef idx="0"/>
    <cs:fillRef idx="0"/>
    <cs:effectRef idx="0"/>
    <cs:fontRef idx="minor">
      <a:schemeClr val="dk1"/>
    </cs:fontRef>
    <cs:spPr>
      <a:ln w="9525">
        <a:solidFill>
          <a:schemeClr val="tx1">
            <a:lumMod val="35000"/>
            <a:lumOff val="65000"/>
          </a:schemeClr>
        </a:solidFill>
      </a:ln>
    </cs:spPr>
  </cs:dropLine>
  <cs:errorBar>
    <cs:lnRef idx="0"/>
    <cs:fillRef idx="0"/>
    <cs:effectRef idx="0"/>
    <cs:fontRef idx="minor">
      <a:schemeClr val="dk1"/>
    </cs:fontRef>
    <cs:spPr>
      <a:ln w="9525">
        <a:solidFill>
          <a:schemeClr val="tx1">
            <a:lumMod val="65000"/>
            <a:lumOff val="35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solidFill>
          <a:schemeClr val="tx1">
            <a:lumMod val="15000"/>
            <a:lumOff val="85000"/>
          </a:schemeClr>
        </a:solidFill>
        <a:round/>
      </a:ln>
    </cs:spPr>
  </cs:gridlineMajor>
  <cs:gridlineMinor>
    <cs:lnRef idx="0"/>
    <cs:fillRef idx="0"/>
    <cs:effectRef idx="0"/>
    <cs:fontRef idx="minor">
      <a:schemeClr val="dk1"/>
    </cs:fontRef>
    <cs:spPr>
      <a:ln>
        <a:solidFill>
          <a:schemeClr val="tx1">
            <a:lumMod val="5000"/>
            <a:lumOff val="95000"/>
          </a:schemeClr>
        </a:solidFill>
      </a:ln>
    </cs:spPr>
  </cs:gridlineMinor>
  <cs:hiLoLine>
    <cs:lnRef idx="0"/>
    <cs:fillRef idx="0"/>
    <cs:effectRef idx="0"/>
    <cs:fontRef idx="minor">
      <a:schemeClr val="dk1"/>
    </cs:fontRef>
    <cs:spPr>
      <a:ln w="9525">
        <a:solidFill>
          <a:schemeClr val="tx1">
            <a:lumMod val="50000"/>
            <a:lumOff val="50000"/>
          </a:schemeClr>
        </a:solidFill>
      </a:ln>
    </cs:spPr>
  </cs:hiLoLine>
  <cs:leaderLine>
    <cs:lnRef idx="0"/>
    <cs:fillRef idx="0"/>
    <cs:effectRef idx="0"/>
    <cs:fontRef idx="minor">
      <a:schemeClr val="dk1"/>
    </cs:fontRef>
    <cs:spPr>
      <a:ln w="9525">
        <a:solidFill>
          <a:schemeClr val="tx1">
            <a:lumMod val="35000"/>
            <a:lumOff val="65000"/>
          </a:schemeClr>
        </a:solidFill>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seriesAxis>
  <cs:seriesLine>
    <cs:lnRef idx="0"/>
    <cs:fillRef idx="0"/>
    <cs:effectRef idx="0"/>
    <cs:fontRef idx="minor">
      <a:schemeClr val="dk1"/>
    </cs:fontRef>
    <cs:spPr>
      <a:ln w="9525">
        <a:solidFill>
          <a:schemeClr val="tx1">
            <a:lumMod val="35000"/>
            <a:lumOff val="65000"/>
          </a:schemeClr>
        </a:solidFill>
        <a:round/>
      </a:ln>
    </cs:spPr>
  </cs:seriesLine>
  <cs:title>
    <cs:lnRef idx="0"/>
    <cs:fillRef idx="0"/>
    <cs:effectRef idx="0"/>
    <cs:fontRef idx="minor">
      <a:schemeClr val="tx1">
        <a:lumMod val="65000"/>
        <a:lumOff val="35000"/>
      </a:schemeClr>
    </cs:fontRef>
    <cs:defRPr sz="1600" b="1" kern="1200" cap="all" spc="120" normalizeH="0" baseline="0"/>
  </cs:title>
  <cs:trendline>
    <cs:lnRef idx="0">
      <cs:styleClr val="auto"/>
    </cs:lnRef>
    <cs:fillRef idx="0"/>
    <cs:effectRef idx="0"/>
    <cs:fontRef idx="minor">
      <a:schemeClr val="dk1"/>
    </cs:fontRef>
    <cs:spPr>
      <a:ln w="19050" cap="rnd">
        <a:solidFill>
          <a:schemeClr val="phClr"/>
        </a:solidFill>
        <a:prstDash val="sysDash"/>
      </a:ln>
    </cs:spPr>
  </cs:trendline>
  <cs:trendlineLabel>
    <cs:lnRef idx="0"/>
    <cs:fillRef idx="0"/>
    <cs:effectRef idx="0"/>
    <cs:fontRef idx="minor">
      <a:schemeClr val="tx1">
        <a:lumMod val="65000"/>
        <a:lumOff val="35000"/>
      </a:schemeClr>
    </cs:fontRef>
    <cs:defRPr sz="800" kern="1200"/>
  </cs:trendlineLabel>
  <cs:upBar>
    <cs:lnRef idx="0"/>
    <cs:fillRef idx="0"/>
    <cs:effectRef idx="0"/>
    <cs:fontRef idx="minor">
      <a:schemeClr val="dk1"/>
    </cs:fontRef>
    <cs:spPr>
      <a:solidFill>
        <a:schemeClr val="lt1"/>
      </a:solidFill>
      <a:ln w="9525">
        <a:solidFill>
          <a:schemeClr val="tx1">
            <a:lumMod val="65000"/>
            <a:lumOff val="35000"/>
          </a:schemeClr>
        </a:solidFill>
      </a:ln>
    </cs:spPr>
  </cs:upBar>
  <cs:valueAxis>
    <cs:lnRef idx="0"/>
    <cs:fillRef idx="0"/>
    <cs:effectRef idx="0"/>
    <cs:fontRef idx="minor">
      <a:schemeClr val="tx1">
        <a:lumMod val="65000"/>
        <a:lumOff val="35000"/>
      </a:schemeClr>
    </cs:fontRef>
    <cs:spPr>
      <a:ln w="9525" cap="flat" cmpd="sng" algn="ctr">
        <a:solidFill>
          <a:schemeClr val="dk1">
            <a:lumMod val="15000"/>
            <a:lumOff val="85000"/>
          </a:schemeClr>
        </a:solidFill>
        <a:round/>
      </a:ln>
    </cs:spPr>
    <cs:defRPr sz="900" kern="1200"/>
  </cs:valueAxis>
  <cs:wall>
    <cs:lnRef idx="0"/>
    <cs:fillRef idx="0"/>
    <cs:effectRef idx="0"/>
    <cs:fontRef idx="minor">
      <a:schemeClr val="dk1"/>
    </cs:fontRef>
  </cs:wall>
</cs:chartStyle>
</file>

<file path=xl/charts/style15.xml><?xml version="1.0" encoding="utf-8"?>
<cs:chartStyle xmlns:cs="http://schemas.microsoft.com/office/drawing/2012/chartStyle" xmlns:a="http://schemas.openxmlformats.org/drawingml/2006/main" id="298">
  <cs:axisTitle>
    <cs:lnRef idx="0"/>
    <cs:fillRef idx="0"/>
    <cs:effectRef idx="0"/>
    <cs:fontRef idx="minor">
      <a:schemeClr val="tx1">
        <a:lumMod val="65000"/>
        <a:lumOff val="35000"/>
      </a:schemeClr>
    </cs:fontRef>
    <cs:defRPr sz="900" kern="1200" cap="all"/>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800" kern="1200" cap="all" spc="120" normalizeH="0" baseline="0"/>
  </cs:categoryAxis>
  <cs:chartArea mods="allowNoFillOverride allowNoLineOverride">
    <cs:lnRef idx="0"/>
    <cs:fillRef idx="0"/>
    <cs:effectRef idx="0"/>
    <cs:fontRef idx="minor">
      <a:schemeClr val="dk1"/>
    </cs:fontRef>
    <cs:spPr>
      <a:solidFill>
        <a:schemeClr val="lt1"/>
      </a:solidFill>
      <a:ln w="9525" cap="flat" cmpd="sng" algn="ctr">
        <a:solidFill>
          <a:schemeClr val="tx1">
            <a:lumMod val="15000"/>
            <a:lumOff val="85000"/>
          </a:schemeClr>
        </a:solidFill>
        <a:round/>
      </a:ln>
    </cs:spPr>
    <cs:defRPr sz="900" kern="1200"/>
  </cs:chartArea>
  <cs:dataLabel>
    <cs:lnRef idx="0"/>
    <cs:fillRef idx="0"/>
    <cs:effectRef idx="0"/>
    <cs:fontRef idx="minor">
      <a:schemeClr val="lt1"/>
    </cs:fontRef>
    <cs:defRPr sz="900" b="0" i="0" u="none" strike="noStrike" kern="1200" baseline="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solidFill>
        <a:schemeClr val="phClr"/>
      </a:solidFill>
    </cs:spPr>
  </cs:dataPoint>
  <cs:dataPoint3D>
    <cs:lnRef idx="0"/>
    <cs:fillRef idx="0">
      <cs:styleClr val="auto"/>
    </cs:fillRef>
    <cs:effectRef idx="0"/>
    <cs:fontRef idx="minor">
      <a:schemeClr val="dk1"/>
    </cs:fontRef>
    <cs:spPr>
      <a:solidFill>
        <a:schemeClr val="phClr"/>
      </a:solidFill>
    </cs:spPr>
  </cs:dataPoint3D>
  <cs:dataPointLine>
    <cs:lnRef idx="0">
      <cs:styleClr val="auto"/>
    </cs:lnRef>
    <cs:fillRef idx="0"/>
    <cs:effectRef idx="0"/>
    <cs:fontRef idx="minor">
      <a:schemeClr val="dk1"/>
    </cs:fontRef>
    <cs:spPr>
      <a:ln w="22225" cap="rnd">
        <a:solidFill>
          <a:schemeClr val="phClr"/>
        </a:solidFill>
        <a:round/>
      </a:ln>
    </cs:spPr>
  </cs:dataPointLine>
  <cs:dataPointMarker>
    <cs:lnRef idx="0">
      <cs:styleClr val="auto"/>
    </cs:lnRef>
    <cs:fillRef idx="0">
      <cs:styleClr val="auto"/>
    </cs:fillRef>
    <cs:effectRef idx="0"/>
    <cs:fontRef idx="minor">
      <a:schemeClr val="dk1"/>
    </cs:fontRef>
    <cs:spPr>
      <a:solidFill>
        <a:schemeClr val="phClr"/>
      </a:solidFill>
      <a:ln w="9525">
        <a:solidFill>
          <a:schemeClr val="phClr"/>
        </a:solidFill>
        <a:round/>
      </a:ln>
    </cs:spPr>
  </cs:dataPointMarker>
  <cs:dataPointMarkerLayout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kern="1200"/>
  </cs:dataTable>
  <cs:downBar>
    <cs:lnRef idx="0"/>
    <cs:fillRef idx="0"/>
    <cs:effectRef idx="0"/>
    <cs:fontRef idx="minor">
      <a:schemeClr val="dk1"/>
    </cs:fontRef>
    <cs:spPr>
      <a:solidFill>
        <a:schemeClr val="dk1">
          <a:lumMod val="75000"/>
          <a:lumOff val="25000"/>
        </a:schemeClr>
      </a:solidFill>
      <a:ln w="9525">
        <a:solidFill>
          <a:schemeClr val="tx1">
            <a:lumMod val="15000"/>
            <a:lumOff val="85000"/>
          </a:schemeClr>
        </a:solidFill>
      </a:ln>
    </cs:spPr>
  </cs:downBar>
  <cs:dropLine>
    <cs:lnRef idx="0"/>
    <cs:fillRef idx="0"/>
    <cs:effectRef idx="0"/>
    <cs:fontRef idx="minor">
      <a:schemeClr val="dk1"/>
    </cs:fontRef>
    <cs:spPr>
      <a:ln w="9525">
        <a:solidFill>
          <a:schemeClr val="tx1">
            <a:lumMod val="35000"/>
            <a:lumOff val="65000"/>
          </a:schemeClr>
        </a:solidFill>
      </a:ln>
    </cs:spPr>
  </cs:dropLine>
  <cs:errorBar>
    <cs:lnRef idx="0"/>
    <cs:fillRef idx="0"/>
    <cs:effectRef idx="0"/>
    <cs:fontRef idx="minor">
      <a:schemeClr val="dk1"/>
    </cs:fontRef>
    <cs:spPr>
      <a:ln w="9525">
        <a:solidFill>
          <a:schemeClr val="tx1">
            <a:lumMod val="65000"/>
            <a:lumOff val="35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solidFill>
          <a:schemeClr val="tx1">
            <a:lumMod val="15000"/>
            <a:lumOff val="85000"/>
          </a:schemeClr>
        </a:solidFill>
        <a:round/>
      </a:ln>
    </cs:spPr>
  </cs:gridlineMajor>
  <cs:gridlineMinor>
    <cs:lnRef idx="0"/>
    <cs:fillRef idx="0"/>
    <cs:effectRef idx="0"/>
    <cs:fontRef idx="minor">
      <a:schemeClr val="dk1"/>
    </cs:fontRef>
    <cs:spPr>
      <a:ln>
        <a:solidFill>
          <a:schemeClr val="tx1">
            <a:lumMod val="5000"/>
            <a:lumOff val="95000"/>
          </a:schemeClr>
        </a:solidFill>
      </a:ln>
    </cs:spPr>
  </cs:gridlineMinor>
  <cs:hiLoLine>
    <cs:lnRef idx="0"/>
    <cs:fillRef idx="0"/>
    <cs:effectRef idx="0"/>
    <cs:fontRef idx="minor">
      <a:schemeClr val="dk1"/>
    </cs:fontRef>
    <cs:spPr>
      <a:ln w="9525">
        <a:solidFill>
          <a:schemeClr val="tx1">
            <a:lumMod val="50000"/>
            <a:lumOff val="50000"/>
          </a:schemeClr>
        </a:solidFill>
      </a:ln>
    </cs:spPr>
  </cs:hiLoLine>
  <cs:leaderLine>
    <cs:lnRef idx="0"/>
    <cs:fillRef idx="0"/>
    <cs:effectRef idx="0"/>
    <cs:fontRef idx="minor">
      <a:schemeClr val="dk1"/>
    </cs:fontRef>
    <cs:spPr>
      <a:ln w="9525">
        <a:solidFill>
          <a:schemeClr val="tx1">
            <a:lumMod val="35000"/>
            <a:lumOff val="65000"/>
          </a:schemeClr>
        </a:solidFill>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seriesAxis>
  <cs:seriesLine>
    <cs:lnRef idx="0"/>
    <cs:fillRef idx="0"/>
    <cs:effectRef idx="0"/>
    <cs:fontRef idx="minor">
      <a:schemeClr val="dk1"/>
    </cs:fontRef>
    <cs:spPr>
      <a:ln w="9525">
        <a:solidFill>
          <a:schemeClr val="tx1">
            <a:lumMod val="35000"/>
            <a:lumOff val="65000"/>
          </a:schemeClr>
        </a:solidFill>
        <a:round/>
      </a:ln>
    </cs:spPr>
  </cs:seriesLine>
  <cs:title>
    <cs:lnRef idx="0"/>
    <cs:fillRef idx="0"/>
    <cs:effectRef idx="0"/>
    <cs:fontRef idx="minor">
      <a:schemeClr val="tx1">
        <a:lumMod val="65000"/>
        <a:lumOff val="35000"/>
      </a:schemeClr>
    </cs:fontRef>
    <cs:defRPr sz="1600" b="1" kern="1200" cap="all" spc="120" normalizeH="0" baseline="0"/>
  </cs:title>
  <cs:trendline>
    <cs:lnRef idx="0">
      <cs:styleClr val="auto"/>
    </cs:lnRef>
    <cs:fillRef idx="0"/>
    <cs:effectRef idx="0"/>
    <cs:fontRef idx="minor">
      <a:schemeClr val="dk1"/>
    </cs:fontRef>
    <cs:spPr>
      <a:ln w="19050" cap="rnd">
        <a:solidFill>
          <a:schemeClr val="phClr"/>
        </a:solidFill>
        <a:prstDash val="sysDash"/>
      </a:ln>
    </cs:spPr>
  </cs:trendline>
  <cs:trendlineLabel>
    <cs:lnRef idx="0"/>
    <cs:fillRef idx="0"/>
    <cs:effectRef idx="0"/>
    <cs:fontRef idx="minor">
      <a:schemeClr val="tx1">
        <a:lumMod val="65000"/>
        <a:lumOff val="35000"/>
      </a:schemeClr>
    </cs:fontRef>
    <cs:defRPr sz="800" kern="1200"/>
  </cs:trendlineLabel>
  <cs:upBar>
    <cs:lnRef idx="0"/>
    <cs:fillRef idx="0"/>
    <cs:effectRef idx="0"/>
    <cs:fontRef idx="minor">
      <a:schemeClr val="dk1"/>
    </cs:fontRef>
    <cs:spPr>
      <a:solidFill>
        <a:schemeClr val="lt1"/>
      </a:solidFill>
      <a:ln w="9525">
        <a:solidFill>
          <a:schemeClr val="tx1">
            <a:lumMod val="65000"/>
            <a:lumOff val="35000"/>
          </a:schemeClr>
        </a:solidFill>
      </a:ln>
    </cs:spPr>
  </cs:upBar>
  <cs:valueAxis>
    <cs:lnRef idx="0"/>
    <cs:fillRef idx="0"/>
    <cs:effectRef idx="0"/>
    <cs:fontRef idx="minor">
      <a:schemeClr val="tx1">
        <a:lumMod val="65000"/>
        <a:lumOff val="35000"/>
      </a:schemeClr>
    </cs:fontRef>
    <cs:spPr>
      <a:ln w="9525" cap="flat" cmpd="sng" algn="ctr">
        <a:solidFill>
          <a:schemeClr val="dk1">
            <a:lumMod val="15000"/>
            <a:lumOff val="85000"/>
          </a:schemeClr>
        </a:solidFill>
        <a:round/>
      </a:ln>
    </cs:spPr>
    <cs:defRPr sz="900" kern="1200"/>
  </cs:valueAxis>
  <cs:wall>
    <cs:lnRef idx="0"/>
    <cs:fillRef idx="0"/>
    <cs:effectRef idx="0"/>
    <cs:fontRef idx="minor">
      <a:schemeClr val="dk1"/>
    </cs:fontRef>
  </cs:wall>
</cs:chartStyle>
</file>

<file path=xl/charts/style16.xml><?xml version="1.0" encoding="utf-8"?>
<cs:chartStyle xmlns:cs="http://schemas.microsoft.com/office/drawing/2012/chartStyle" xmlns:a="http://schemas.openxmlformats.org/drawingml/2006/main" id="298">
  <cs:axisTitle>
    <cs:lnRef idx="0"/>
    <cs:fillRef idx="0"/>
    <cs:effectRef idx="0"/>
    <cs:fontRef idx="minor">
      <a:schemeClr val="tx1">
        <a:lumMod val="65000"/>
        <a:lumOff val="35000"/>
      </a:schemeClr>
    </cs:fontRef>
    <cs:defRPr sz="900" kern="1200" cap="all"/>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800" kern="1200" cap="all" spc="120" normalizeH="0" baseline="0"/>
  </cs:categoryAxis>
  <cs:chartArea mods="allowNoFillOverride allowNoLineOverride">
    <cs:lnRef idx="0"/>
    <cs:fillRef idx="0"/>
    <cs:effectRef idx="0"/>
    <cs:fontRef idx="minor">
      <a:schemeClr val="dk1"/>
    </cs:fontRef>
    <cs:spPr>
      <a:solidFill>
        <a:schemeClr val="lt1"/>
      </a:solidFill>
      <a:ln w="9525" cap="flat" cmpd="sng" algn="ctr">
        <a:solidFill>
          <a:schemeClr val="tx1">
            <a:lumMod val="15000"/>
            <a:lumOff val="85000"/>
          </a:schemeClr>
        </a:solidFill>
        <a:round/>
      </a:ln>
    </cs:spPr>
    <cs:defRPr sz="900" kern="1200"/>
  </cs:chartArea>
  <cs:dataLabel>
    <cs:lnRef idx="0"/>
    <cs:fillRef idx="0"/>
    <cs:effectRef idx="0"/>
    <cs:fontRef idx="minor">
      <a:schemeClr val="lt1"/>
    </cs:fontRef>
    <cs:defRPr sz="900" b="0" i="0" u="none" strike="noStrike" kern="1200" baseline="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solidFill>
        <a:schemeClr val="phClr"/>
      </a:solidFill>
    </cs:spPr>
  </cs:dataPoint>
  <cs:dataPoint3D>
    <cs:lnRef idx="0"/>
    <cs:fillRef idx="0">
      <cs:styleClr val="auto"/>
    </cs:fillRef>
    <cs:effectRef idx="0"/>
    <cs:fontRef idx="minor">
      <a:schemeClr val="dk1"/>
    </cs:fontRef>
    <cs:spPr>
      <a:solidFill>
        <a:schemeClr val="phClr"/>
      </a:solidFill>
    </cs:spPr>
  </cs:dataPoint3D>
  <cs:dataPointLine>
    <cs:lnRef idx="0">
      <cs:styleClr val="auto"/>
    </cs:lnRef>
    <cs:fillRef idx="0"/>
    <cs:effectRef idx="0"/>
    <cs:fontRef idx="minor">
      <a:schemeClr val="dk1"/>
    </cs:fontRef>
    <cs:spPr>
      <a:ln w="22225" cap="rnd">
        <a:solidFill>
          <a:schemeClr val="phClr"/>
        </a:solidFill>
        <a:round/>
      </a:ln>
    </cs:spPr>
  </cs:dataPointLine>
  <cs:dataPointMarker>
    <cs:lnRef idx="0">
      <cs:styleClr val="auto"/>
    </cs:lnRef>
    <cs:fillRef idx="0">
      <cs:styleClr val="auto"/>
    </cs:fillRef>
    <cs:effectRef idx="0"/>
    <cs:fontRef idx="minor">
      <a:schemeClr val="dk1"/>
    </cs:fontRef>
    <cs:spPr>
      <a:solidFill>
        <a:schemeClr val="phClr"/>
      </a:solidFill>
      <a:ln w="9525">
        <a:solidFill>
          <a:schemeClr val="phClr"/>
        </a:solidFill>
        <a:round/>
      </a:ln>
    </cs:spPr>
  </cs:dataPointMarker>
  <cs:dataPointMarkerLayout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kern="1200"/>
  </cs:dataTable>
  <cs:downBar>
    <cs:lnRef idx="0"/>
    <cs:fillRef idx="0"/>
    <cs:effectRef idx="0"/>
    <cs:fontRef idx="minor">
      <a:schemeClr val="dk1"/>
    </cs:fontRef>
    <cs:spPr>
      <a:solidFill>
        <a:schemeClr val="dk1">
          <a:lumMod val="75000"/>
          <a:lumOff val="25000"/>
        </a:schemeClr>
      </a:solidFill>
      <a:ln w="9525">
        <a:solidFill>
          <a:schemeClr val="tx1">
            <a:lumMod val="15000"/>
            <a:lumOff val="85000"/>
          </a:schemeClr>
        </a:solidFill>
      </a:ln>
    </cs:spPr>
  </cs:downBar>
  <cs:dropLine>
    <cs:lnRef idx="0"/>
    <cs:fillRef idx="0"/>
    <cs:effectRef idx="0"/>
    <cs:fontRef idx="minor">
      <a:schemeClr val="dk1"/>
    </cs:fontRef>
    <cs:spPr>
      <a:ln w="9525">
        <a:solidFill>
          <a:schemeClr val="tx1">
            <a:lumMod val="35000"/>
            <a:lumOff val="65000"/>
          </a:schemeClr>
        </a:solidFill>
      </a:ln>
    </cs:spPr>
  </cs:dropLine>
  <cs:errorBar>
    <cs:lnRef idx="0"/>
    <cs:fillRef idx="0"/>
    <cs:effectRef idx="0"/>
    <cs:fontRef idx="minor">
      <a:schemeClr val="dk1"/>
    </cs:fontRef>
    <cs:spPr>
      <a:ln w="9525">
        <a:solidFill>
          <a:schemeClr val="tx1">
            <a:lumMod val="65000"/>
            <a:lumOff val="35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solidFill>
          <a:schemeClr val="tx1">
            <a:lumMod val="15000"/>
            <a:lumOff val="85000"/>
          </a:schemeClr>
        </a:solidFill>
        <a:round/>
      </a:ln>
    </cs:spPr>
  </cs:gridlineMajor>
  <cs:gridlineMinor>
    <cs:lnRef idx="0"/>
    <cs:fillRef idx="0"/>
    <cs:effectRef idx="0"/>
    <cs:fontRef idx="minor">
      <a:schemeClr val="dk1"/>
    </cs:fontRef>
    <cs:spPr>
      <a:ln>
        <a:solidFill>
          <a:schemeClr val="tx1">
            <a:lumMod val="5000"/>
            <a:lumOff val="95000"/>
          </a:schemeClr>
        </a:solidFill>
      </a:ln>
    </cs:spPr>
  </cs:gridlineMinor>
  <cs:hiLoLine>
    <cs:lnRef idx="0"/>
    <cs:fillRef idx="0"/>
    <cs:effectRef idx="0"/>
    <cs:fontRef idx="minor">
      <a:schemeClr val="dk1"/>
    </cs:fontRef>
    <cs:spPr>
      <a:ln w="9525">
        <a:solidFill>
          <a:schemeClr val="tx1">
            <a:lumMod val="50000"/>
            <a:lumOff val="50000"/>
          </a:schemeClr>
        </a:solidFill>
      </a:ln>
    </cs:spPr>
  </cs:hiLoLine>
  <cs:leaderLine>
    <cs:lnRef idx="0"/>
    <cs:fillRef idx="0"/>
    <cs:effectRef idx="0"/>
    <cs:fontRef idx="minor">
      <a:schemeClr val="dk1"/>
    </cs:fontRef>
    <cs:spPr>
      <a:ln w="9525">
        <a:solidFill>
          <a:schemeClr val="tx1">
            <a:lumMod val="35000"/>
            <a:lumOff val="65000"/>
          </a:schemeClr>
        </a:solidFill>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seriesAxis>
  <cs:seriesLine>
    <cs:lnRef idx="0"/>
    <cs:fillRef idx="0"/>
    <cs:effectRef idx="0"/>
    <cs:fontRef idx="minor">
      <a:schemeClr val="dk1"/>
    </cs:fontRef>
    <cs:spPr>
      <a:ln w="9525">
        <a:solidFill>
          <a:schemeClr val="tx1">
            <a:lumMod val="35000"/>
            <a:lumOff val="65000"/>
          </a:schemeClr>
        </a:solidFill>
        <a:round/>
      </a:ln>
    </cs:spPr>
  </cs:seriesLine>
  <cs:title>
    <cs:lnRef idx="0"/>
    <cs:fillRef idx="0"/>
    <cs:effectRef idx="0"/>
    <cs:fontRef idx="minor">
      <a:schemeClr val="tx1">
        <a:lumMod val="65000"/>
        <a:lumOff val="35000"/>
      </a:schemeClr>
    </cs:fontRef>
    <cs:defRPr sz="1600" b="1" kern="1200" cap="all" spc="120" normalizeH="0" baseline="0"/>
  </cs:title>
  <cs:trendline>
    <cs:lnRef idx="0">
      <cs:styleClr val="auto"/>
    </cs:lnRef>
    <cs:fillRef idx="0"/>
    <cs:effectRef idx="0"/>
    <cs:fontRef idx="minor">
      <a:schemeClr val="dk1"/>
    </cs:fontRef>
    <cs:spPr>
      <a:ln w="19050" cap="rnd">
        <a:solidFill>
          <a:schemeClr val="phClr"/>
        </a:solidFill>
        <a:prstDash val="sysDash"/>
      </a:ln>
    </cs:spPr>
  </cs:trendline>
  <cs:trendlineLabel>
    <cs:lnRef idx="0"/>
    <cs:fillRef idx="0"/>
    <cs:effectRef idx="0"/>
    <cs:fontRef idx="minor">
      <a:schemeClr val="tx1">
        <a:lumMod val="65000"/>
        <a:lumOff val="35000"/>
      </a:schemeClr>
    </cs:fontRef>
    <cs:defRPr sz="800" kern="1200"/>
  </cs:trendlineLabel>
  <cs:upBar>
    <cs:lnRef idx="0"/>
    <cs:fillRef idx="0"/>
    <cs:effectRef idx="0"/>
    <cs:fontRef idx="minor">
      <a:schemeClr val="dk1"/>
    </cs:fontRef>
    <cs:spPr>
      <a:solidFill>
        <a:schemeClr val="lt1"/>
      </a:solidFill>
      <a:ln w="9525">
        <a:solidFill>
          <a:schemeClr val="tx1">
            <a:lumMod val="65000"/>
            <a:lumOff val="35000"/>
          </a:schemeClr>
        </a:solidFill>
      </a:ln>
    </cs:spPr>
  </cs:upBar>
  <cs:valueAxis>
    <cs:lnRef idx="0"/>
    <cs:fillRef idx="0"/>
    <cs:effectRef idx="0"/>
    <cs:fontRef idx="minor">
      <a:schemeClr val="tx1">
        <a:lumMod val="65000"/>
        <a:lumOff val="35000"/>
      </a:schemeClr>
    </cs:fontRef>
    <cs:spPr>
      <a:ln w="9525" cap="flat" cmpd="sng" algn="ctr">
        <a:solidFill>
          <a:schemeClr val="dk1">
            <a:lumMod val="15000"/>
            <a:lumOff val="85000"/>
          </a:schemeClr>
        </a:solidFill>
        <a:round/>
      </a:ln>
    </cs:spPr>
    <cs:defRPr sz="900" kern="1200"/>
  </cs:valueAxis>
  <cs:wall>
    <cs:lnRef idx="0"/>
    <cs:fillRef idx="0"/>
    <cs:effectRef idx="0"/>
    <cs:fontRef idx="minor">
      <a:schemeClr val="dk1"/>
    </cs:fontRef>
  </cs:wall>
</cs:chartStyle>
</file>

<file path=xl/charts/style17.xml><?xml version="1.0" encoding="utf-8"?>
<cs:chartStyle xmlns:cs="http://schemas.microsoft.com/office/drawing/2012/chartStyle" xmlns:a="http://schemas.openxmlformats.org/drawingml/2006/main" id="298">
  <cs:axisTitle>
    <cs:lnRef idx="0"/>
    <cs:fillRef idx="0"/>
    <cs:effectRef idx="0"/>
    <cs:fontRef idx="minor">
      <a:schemeClr val="tx1">
        <a:lumMod val="65000"/>
        <a:lumOff val="35000"/>
      </a:schemeClr>
    </cs:fontRef>
    <cs:defRPr sz="900" kern="1200" cap="all"/>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800" kern="1200" cap="all" spc="120" normalizeH="0" baseline="0"/>
  </cs:categoryAxis>
  <cs:chartArea mods="allowNoFillOverride allowNoLineOverride">
    <cs:lnRef idx="0"/>
    <cs:fillRef idx="0"/>
    <cs:effectRef idx="0"/>
    <cs:fontRef idx="minor">
      <a:schemeClr val="dk1"/>
    </cs:fontRef>
    <cs:spPr>
      <a:solidFill>
        <a:schemeClr val="lt1"/>
      </a:solidFill>
      <a:ln w="9525" cap="flat" cmpd="sng" algn="ctr">
        <a:solidFill>
          <a:schemeClr val="tx1">
            <a:lumMod val="15000"/>
            <a:lumOff val="85000"/>
          </a:schemeClr>
        </a:solidFill>
        <a:round/>
      </a:ln>
    </cs:spPr>
    <cs:defRPr sz="900" kern="1200"/>
  </cs:chartArea>
  <cs:dataLabel>
    <cs:lnRef idx="0"/>
    <cs:fillRef idx="0"/>
    <cs:effectRef idx="0"/>
    <cs:fontRef idx="minor">
      <a:schemeClr val="lt1"/>
    </cs:fontRef>
    <cs:defRPr sz="900" b="0" i="0" u="none" strike="noStrike" kern="1200" baseline="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solidFill>
        <a:schemeClr val="phClr"/>
      </a:solidFill>
    </cs:spPr>
  </cs:dataPoint>
  <cs:dataPoint3D>
    <cs:lnRef idx="0"/>
    <cs:fillRef idx="0">
      <cs:styleClr val="auto"/>
    </cs:fillRef>
    <cs:effectRef idx="0"/>
    <cs:fontRef idx="minor">
      <a:schemeClr val="dk1"/>
    </cs:fontRef>
    <cs:spPr>
      <a:solidFill>
        <a:schemeClr val="phClr"/>
      </a:solidFill>
    </cs:spPr>
  </cs:dataPoint3D>
  <cs:dataPointLine>
    <cs:lnRef idx="0">
      <cs:styleClr val="auto"/>
    </cs:lnRef>
    <cs:fillRef idx="0"/>
    <cs:effectRef idx="0"/>
    <cs:fontRef idx="minor">
      <a:schemeClr val="dk1"/>
    </cs:fontRef>
    <cs:spPr>
      <a:ln w="22225" cap="rnd">
        <a:solidFill>
          <a:schemeClr val="phClr"/>
        </a:solidFill>
        <a:round/>
      </a:ln>
    </cs:spPr>
  </cs:dataPointLine>
  <cs:dataPointMarker>
    <cs:lnRef idx="0">
      <cs:styleClr val="auto"/>
    </cs:lnRef>
    <cs:fillRef idx="0">
      <cs:styleClr val="auto"/>
    </cs:fillRef>
    <cs:effectRef idx="0"/>
    <cs:fontRef idx="minor">
      <a:schemeClr val="dk1"/>
    </cs:fontRef>
    <cs:spPr>
      <a:solidFill>
        <a:schemeClr val="phClr"/>
      </a:solidFill>
      <a:ln w="9525">
        <a:solidFill>
          <a:schemeClr val="phClr"/>
        </a:solidFill>
        <a:round/>
      </a:ln>
    </cs:spPr>
  </cs:dataPointMarker>
  <cs:dataPointMarkerLayout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kern="1200"/>
  </cs:dataTable>
  <cs:downBar>
    <cs:lnRef idx="0"/>
    <cs:fillRef idx="0"/>
    <cs:effectRef idx="0"/>
    <cs:fontRef idx="minor">
      <a:schemeClr val="dk1"/>
    </cs:fontRef>
    <cs:spPr>
      <a:solidFill>
        <a:schemeClr val="dk1">
          <a:lumMod val="75000"/>
          <a:lumOff val="25000"/>
        </a:schemeClr>
      </a:solidFill>
      <a:ln w="9525">
        <a:solidFill>
          <a:schemeClr val="tx1">
            <a:lumMod val="15000"/>
            <a:lumOff val="85000"/>
          </a:schemeClr>
        </a:solidFill>
      </a:ln>
    </cs:spPr>
  </cs:downBar>
  <cs:dropLine>
    <cs:lnRef idx="0"/>
    <cs:fillRef idx="0"/>
    <cs:effectRef idx="0"/>
    <cs:fontRef idx="minor">
      <a:schemeClr val="dk1"/>
    </cs:fontRef>
    <cs:spPr>
      <a:ln w="9525">
        <a:solidFill>
          <a:schemeClr val="tx1">
            <a:lumMod val="35000"/>
            <a:lumOff val="65000"/>
          </a:schemeClr>
        </a:solidFill>
      </a:ln>
    </cs:spPr>
  </cs:dropLine>
  <cs:errorBar>
    <cs:lnRef idx="0"/>
    <cs:fillRef idx="0"/>
    <cs:effectRef idx="0"/>
    <cs:fontRef idx="minor">
      <a:schemeClr val="dk1"/>
    </cs:fontRef>
    <cs:spPr>
      <a:ln w="9525">
        <a:solidFill>
          <a:schemeClr val="tx1">
            <a:lumMod val="65000"/>
            <a:lumOff val="35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solidFill>
          <a:schemeClr val="tx1">
            <a:lumMod val="15000"/>
            <a:lumOff val="85000"/>
          </a:schemeClr>
        </a:solidFill>
        <a:round/>
      </a:ln>
    </cs:spPr>
  </cs:gridlineMajor>
  <cs:gridlineMinor>
    <cs:lnRef idx="0"/>
    <cs:fillRef idx="0"/>
    <cs:effectRef idx="0"/>
    <cs:fontRef idx="minor">
      <a:schemeClr val="dk1"/>
    </cs:fontRef>
    <cs:spPr>
      <a:ln>
        <a:solidFill>
          <a:schemeClr val="tx1">
            <a:lumMod val="5000"/>
            <a:lumOff val="95000"/>
          </a:schemeClr>
        </a:solidFill>
      </a:ln>
    </cs:spPr>
  </cs:gridlineMinor>
  <cs:hiLoLine>
    <cs:lnRef idx="0"/>
    <cs:fillRef idx="0"/>
    <cs:effectRef idx="0"/>
    <cs:fontRef idx="minor">
      <a:schemeClr val="dk1"/>
    </cs:fontRef>
    <cs:spPr>
      <a:ln w="9525">
        <a:solidFill>
          <a:schemeClr val="tx1">
            <a:lumMod val="50000"/>
            <a:lumOff val="50000"/>
          </a:schemeClr>
        </a:solidFill>
      </a:ln>
    </cs:spPr>
  </cs:hiLoLine>
  <cs:leaderLine>
    <cs:lnRef idx="0"/>
    <cs:fillRef idx="0"/>
    <cs:effectRef idx="0"/>
    <cs:fontRef idx="minor">
      <a:schemeClr val="dk1"/>
    </cs:fontRef>
    <cs:spPr>
      <a:ln w="9525">
        <a:solidFill>
          <a:schemeClr val="tx1">
            <a:lumMod val="35000"/>
            <a:lumOff val="65000"/>
          </a:schemeClr>
        </a:solidFill>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seriesAxis>
  <cs:seriesLine>
    <cs:lnRef idx="0"/>
    <cs:fillRef idx="0"/>
    <cs:effectRef idx="0"/>
    <cs:fontRef idx="minor">
      <a:schemeClr val="dk1"/>
    </cs:fontRef>
    <cs:spPr>
      <a:ln w="9525">
        <a:solidFill>
          <a:schemeClr val="tx1">
            <a:lumMod val="35000"/>
            <a:lumOff val="65000"/>
          </a:schemeClr>
        </a:solidFill>
        <a:round/>
      </a:ln>
    </cs:spPr>
  </cs:seriesLine>
  <cs:title>
    <cs:lnRef idx="0"/>
    <cs:fillRef idx="0"/>
    <cs:effectRef idx="0"/>
    <cs:fontRef idx="minor">
      <a:schemeClr val="tx1">
        <a:lumMod val="65000"/>
        <a:lumOff val="35000"/>
      </a:schemeClr>
    </cs:fontRef>
    <cs:defRPr sz="1600" b="1" kern="1200" cap="all" spc="120" normalizeH="0" baseline="0"/>
  </cs:title>
  <cs:trendline>
    <cs:lnRef idx="0">
      <cs:styleClr val="auto"/>
    </cs:lnRef>
    <cs:fillRef idx="0"/>
    <cs:effectRef idx="0"/>
    <cs:fontRef idx="minor">
      <a:schemeClr val="dk1"/>
    </cs:fontRef>
    <cs:spPr>
      <a:ln w="19050" cap="rnd">
        <a:solidFill>
          <a:schemeClr val="phClr"/>
        </a:solidFill>
        <a:prstDash val="sysDash"/>
      </a:ln>
    </cs:spPr>
  </cs:trendline>
  <cs:trendlineLabel>
    <cs:lnRef idx="0"/>
    <cs:fillRef idx="0"/>
    <cs:effectRef idx="0"/>
    <cs:fontRef idx="minor">
      <a:schemeClr val="tx1">
        <a:lumMod val="65000"/>
        <a:lumOff val="35000"/>
      </a:schemeClr>
    </cs:fontRef>
    <cs:defRPr sz="800" kern="1200"/>
  </cs:trendlineLabel>
  <cs:upBar>
    <cs:lnRef idx="0"/>
    <cs:fillRef idx="0"/>
    <cs:effectRef idx="0"/>
    <cs:fontRef idx="minor">
      <a:schemeClr val="dk1"/>
    </cs:fontRef>
    <cs:spPr>
      <a:solidFill>
        <a:schemeClr val="lt1"/>
      </a:solidFill>
      <a:ln w="9525">
        <a:solidFill>
          <a:schemeClr val="tx1">
            <a:lumMod val="65000"/>
            <a:lumOff val="35000"/>
          </a:schemeClr>
        </a:solidFill>
      </a:ln>
    </cs:spPr>
  </cs:upBar>
  <cs:valueAxis>
    <cs:lnRef idx="0"/>
    <cs:fillRef idx="0"/>
    <cs:effectRef idx="0"/>
    <cs:fontRef idx="minor">
      <a:schemeClr val="tx1">
        <a:lumMod val="65000"/>
        <a:lumOff val="35000"/>
      </a:schemeClr>
    </cs:fontRef>
    <cs:spPr>
      <a:ln w="9525" cap="flat" cmpd="sng" algn="ctr">
        <a:solidFill>
          <a:schemeClr val="dk1">
            <a:lumMod val="15000"/>
            <a:lumOff val="85000"/>
          </a:schemeClr>
        </a:solidFill>
        <a:round/>
      </a:ln>
    </cs:spPr>
    <cs:defRPr sz="900" kern="1200"/>
  </cs:valueAxis>
  <cs:wall>
    <cs:lnRef idx="0"/>
    <cs:fillRef idx="0"/>
    <cs:effectRef idx="0"/>
    <cs:fontRef idx="minor">
      <a:schemeClr val="dk1"/>
    </cs:fontRef>
  </cs:wall>
</cs:chartStyle>
</file>

<file path=xl/charts/style18.xml><?xml version="1.0" encoding="utf-8"?>
<cs:chartStyle xmlns:cs="http://schemas.microsoft.com/office/drawing/2012/chartStyle" xmlns:a="http://schemas.openxmlformats.org/drawingml/2006/main" id="298">
  <cs:axisTitle>
    <cs:lnRef idx="0"/>
    <cs:fillRef idx="0"/>
    <cs:effectRef idx="0"/>
    <cs:fontRef idx="minor">
      <a:schemeClr val="tx1">
        <a:lumMod val="65000"/>
        <a:lumOff val="35000"/>
      </a:schemeClr>
    </cs:fontRef>
    <cs:defRPr sz="900" kern="1200" cap="all"/>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800" kern="1200" cap="all" spc="120" normalizeH="0" baseline="0"/>
  </cs:categoryAxis>
  <cs:chartArea mods="allowNoFillOverride allowNoLineOverride">
    <cs:lnRef idx="0"/>
    <cs:fillRef idx="0"/>
    <cs:effectRef idx="0"/>
    <cs:fontRef idx="minor">
      <a:schemeClr val="dk1"/>
    </cs:fontRef>
    <cs:spPr>
      <a:solidFill>
        <a:schemeClr val="lt1"/>
      </a:solidFill>
      <a:ln w="9525" cap="flat" cmpd="sng" algn="ctr">
        <a:solidFill>
          <a:schemeClr val="tx1">
            <a:lumMod val="15000"/>
            <a:lumOff val="85000"/>
          </a:schemeClr>
        </a:solidFill>
        <a:round/>
      </a:ln>
    </cs:spPr>
    <cs:defRPr sz="900" kern="1200"/>
  </cs:chartArea>
  <cs:dataLabel>
    <cs:lnRef idx="0"/>
    <cs:fillRef idx="0"/>
    <cs:effectRef idx="0"/>
    <cs:fontRef idx="minor">
      <a:schemeClr val="lt1"/>
    </cs:fontRef>
    <cs:defRPr sz="900" b="0" i="0" u="none" strike="noStrike" kern="1200" baseline="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solidFill>
        <a:schemeClr val="phClr"/>
      </a:solidFill>
    </cs:spPr>
  </cs:dataPoint>
  <cs:dataPoint3D>
    <cs:lnRef idx="0"/>
    <cs:fillRef idx="0">
      <cs:styleClr val="auto"/>
    </cs:fillRef>
    <cs:effectRef idx="0"/>
    <cs:fontRef idx="minor">
      <a:schemeClr val="dk1"/>
    </cs:fontRef>
    <cs:spPr>
      <a:solidFill>
        <a:schemeClr val="phClr"/>
      </a:solidFill>
    </cs:spPr>
  </cs:dataPoint3D>
  <cs:dataPointLine>
    <cs:lnRef idx="0">
      <cs:styleClr val="auto"/>
    </cs:lnRef>
    <cs:fillRef idx="0"/>
    <cs:effectRef idx="0"/>
    <cs:fontRef idx="minor">
      <a:schemeClr val="dk1"/>
    </cs:fontRef>
    <cs:spPr>
      <a:ln w="22225" cap="rnd">
        <a:solidFill>
          <a:schemeClr val="phClr"/>
        </a:solidFill>
        <a:round/>
      </a:ln>
    </cs:spPr>
  </cs:dataPointLine>
  <cs:dataPointMarker>
    <cs:lnRef idx="0">
      <cs:styleClr val="auto"/>
    </cs:lnRef>
    <cs:fillRef idx="0">
      <cs:styleClr val="auto"/>
    </cs:fillRef>
    <cs:effectRef idx="0"/>
    <cs:fontRef idx="minor">
      <a:schemeClr val="dk1"/>
    </cs:fontRef>
    <cs:spPr>
      <a:solidFill>
        <a:schemeClr val="phClr"/>
      </a:solidFill>
      <a:ln w="9525">
        <a:solidFill>
          <a:schemeClr val="phClr"/>
        </a:solidFill>
        <a:round/>
      </a:ln>
    </cs:spPr>
  </cs:dataPointMarker>
  <cs:dataPointMarkerLayout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kern="1200"/>
  </cs:dataTable>
  <cs:downBar>
    <cs:lnRef idx="0"/>
    <cs:fillRef idx="0"/>
    <cs:effectRef idx="0"/>
    <cs:fontRef idx="minor">
      <a:schemeClr val="dk1"/>
    </cs:fontRef>
    <cs:spPr>
      <a:solidFill>
        <a:schemeClr val="dk1">
          <a:lumMod val="75000"/>
          <a:lumOff val="25000"/>
        </a:schemeClr>
      </a:solidFill>
      <a:ln w="9525">
        <a:solidFill>
          <a:schemeClr val="tx1">
            <a:lumMod val="15000"/>
            <a:lumOff val="85000"/>
          </a:schemeClr>
        </a:solidFill>
      </a:ln>
    </cs:spPr>
  </cs:downBar>
  <cs:dropLine>
    <cs:lnRef idx="0"/>
    <cs:fillRef idx="0"/>
    <cs:effectRef idx="0"/>
    <cs:fontRef idx="minor">
      <a:schemeClr val="dk1"/>
    </cs:fontRef>
    <cs:spPr>
      <a:ln w="9525">
        <a:solidFill>
          <a:schemeClr val="tx1">
            <a:lumMod val="35000"/>
            <a:lumOff val="65000"/>
          </a:schemeClr>
        </a:solidFill>
      </a:ln>
    </cs:spPr>
  </cs:dropLine>
  <cs:errorBar>
    <cs:lnRef idx="0"/>
    <cs:fillRef idx="0"/>
    <cs:effectRef idx="0"/>
    <cs:fontRef idx="minor">
      <a:schemeClr val="dk1"/>
    </cs:fontRef>
    <cs:spPr>
      <a:ln w="9525">
        <a:solidFill>
          <a:schemeClr val="tx1">
            <a:lumMod val="65000"/>
            <a:lumOff val="35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solidFill>
          <a:schemeClr val="tx1">
            <a:lumMod val="15000"/>
            <a:lumOff val="85000"/>
          </a:schemeClr>
        </a:solidFill>
        <a:round/>
      </a:ln>
    </cs:spPr>
  </cs:gridlineMajor>
  <cs:gridlineMinor>
    <cs:lnRef idx="0"/>
    <cs:fillRef idx="0"/>
    <cs:effectRef idx="0"/>
    <cs:fontRef idx="minor">
      <a:schemeClr val="dk1"/>
    </cs:fontRef>
    <cs:spPr>
      <a:ln>
        <a:solidFill>
          <a:schemeClr val="tx1">
            <a:lumMod val="5000"/>
            <a:lumOff val="95000"/>
          </a:schemeClr>
        </a:solidFill>
      </a:ln>
    </cs:spPr>
  </cs:gridlineMinor>
  <cs:hiLoLine>
    <cs:lnRef idx="0"/>
    <cs:fillRef idx="0"/>
    <cs:effectRef idx="0"/>
    <cs:fontRef idx="minor">
      <a:schemeClr val="dk1"/>
    </cs:fontRef>
    <cs:spPr>
      <a:ln w="9525">
        <a:solidFill>
          <a:schemeClr val="tx1">
            <a:lumMod val="50000"/>
            <a:lumOff val="50000"/>
          </a:schemeClr>
        </a:solidFill>
      </a:ln>
    </cs:spPr>
  </cs:hiLoLine>
  <cs:leaderLine>
    <cs:lnRef idx="0"/>
    <cs:fillRef idx="0"/>
    <cs:effectRef idx="0"/>
    <cs:fontRef idx="minor">
      <a:schemeClr val="dk1"/>
    </cs:fontRef>
    <cs:spPr>
      <a:ln w="9525">
        <a:solidFill>
          <a:schemeClr val="tx1">
            <a:lumMod val="35000"/>
            <a:lumOff val="65000"/>
          </a:schemeClr>
        </a:solidFill>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seriesAxis>
  <cs:seriesLine>
    <cs:lnRef idx="0"/>
    <cs:fillRef idx="0"/>
    <cs:effectRef idx="0"/>
    <cs:fontRef idx="minor">
      <a:schemeClr val="dk1"/>
    </cs:fontRef>
    <cs:spPr>
      <a:ln w="9525">
        <a:solidFill>
          <a:schemeClr val="tx1">
            <a:lumMod val="35000"/>
            <a:lumOff val="65000"/>
          </a:schemeClr>
        </a:solidFill>
        <a:round/>
      </a:ln>
    </cs:spPr>
  </cs:seriesLine>
  <cs:title>
    <cs:lnRef idx="0"/>
    <cs:fillRef idx="0"/>
    <cs:effectRef idx="0"/>
    <cs:fontRef idx="minor">
      <a:schemeClr val="tx1">
        <a:lumMod val="65000"/>
        <a:lumOff val="35000"/>
      </a:schemeClr>
    </cs:fontRef>
    <cs:defRPr sz="1600" b="1" kern="1200" cap="all" spc="120" normalizeH="0" baseline="0"/>
  </cs:title>
  <cs:trendline>
    <cs:lnRef idx="0">
      <cs:styleClr val="auto"/>
    </cs:lnRef>
    <cs:fillRef idx="0"/>
    <cs:effectRef idx="0"/>
    <cs:fontRef idx="minor">
      <a:schemeClr val="dk1"/>
    </cs:fontRef>
    <cs:spPr>
      <a:ln w="19050" cap="rnd">
        <a:solidFill>
          <a:schemeClr val="phClr"/>
        </a:solidFill>
        <a:prstDash val="sysDash"/>
      </a:ln>
    </cs:spPr>
  </cs:trendline>
  <cs:trendlineLabel>
    <cs:lnRef idx="0"/>
    <cs:fillRef idx="0"/>
    <cs:effectRef idx="0"/>
    <cs:fontRef idx="minor">
      <a:schemeClr val="tx1">
        <a:lumMod val="65000"/>
        <a:lumOff val="35000"/>
      </a:schemeClr>
    </cs:fontRef>
    <cs:defRPr sz="800" kern="1200"/>
  </cs:trendlineLabel>
  <cs:upBar>
    <cs:lnRef idx="0"/>
    <cs:fillRef idx="0"/>
    <cs:effectRef idx="0"/>
    <cs:fontRef idx="minor">
      <a:schemeClr val="dk1"/>
    </cs:fontRef>
    <cs:spPr>
      <a:solidFill>
        <a:schemeClr val="lt1"/>
      </a:solidFill>
      <a:ln w="9525">
        <a:solidFill>
          <a:schemeClr val="tx1">
            <a:lumMod val="65000"/>
            <a:lumOff val="35000"/>
          </a:schemeClr>
        </a:solidFill>
      </a:ln>
    </cs:spPr>
  </cs:upBar>
  <cs:valueAxis>
    <cs:lnRef idx="0"/>
    <cs:fillRef idx="0"/>
    <cs:effectRef idx="0"/>
    <cs:fontRef idx="minor">
      <a:schemeClr val="tx1">
        <a:lumMod val="65000"/>
        <a:lumOff val="35000"/>
      </a:schemeClr>
    </cs:fontRef>
    <cs:spPr>
      <a:ln w="9525" cap="flat" cmpd="sng" algn="ctr">
        <a:solidFill>
          <a:schemeClr val="dk1">
            <a:lumMod val="15000"/>
            <a:lumOff val="85000"/>
          </a:schemeClr>
        </a:solidFill>
        <a:round/>
      </a:ln>
    </cs:spPr>
    <cs:defRPr sz="900" kern="1200"/>
  </cs:valueAxis>
  <cs:wall>
    <cs:lnRef idx="0"/>
    <cs:fillRef idx="0"/>
    <cs:effectRef idx="0"/>
    <cs:fontRef idx="minor">
      <a:schemeClr val="dk1"/>
    </cs:fontRef>
  </cs:wall>
</cs:chartStyle>
</file>

<file path=xl/charts/style19.xml><?xml version="1.0" encoding="utf-8"?>
<cs:chartStyle xmlns:cs="http://schemas.microsoft.com/office/drawing/2012/chartStyle" xmlns:a="http://schemas.openxmlformats.org/drawingml/2006/main" id="298">
  <cs:axisTitle>
    <cs:lnRef idx="0"/>
    <cs:fillRef idx="0"/>
    <cs:effectRef idx="0"/>
    <cs:fontRef idx="minor">
      <a:schemeClr val="tx1">
        <a:lumMod val="65000"/>
        <a:lumOff val="35000"/>
      </a:schemeClr>
    </cs:fontRef>
    <cs:defRPr sz="900" kern="1200" cap="all"/>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800" kern="1200" cap="all" spc="120" normalizeH="0" baseline="0"/>
  </cs:categoryAxis>
  <cs:chartArea mods="allowNoFillOverride allowNoLineOverride">
    <cs:lnRef idx="0"/>
    <cs:fillRef idx="0"/>
    <cs:effectRef idx="0"/>
    <cs:fontRef idx="minor">
      <a:schemeClr val="dk1"/>
    </cs:fontRef>
    <cs:spPr>
      <a:solidFill>
        <a:schemeClr val="lt1"/>
      </a:solidFill>
      <a:ln w="9525" cap="flat" cmpd="sng" algn="ctr">
        <a:solidFill>
          <a:schemeClr val="tx1">
            <a:lumMod val="15000"/>
            <a:lumOff val="85000"/>
          </a:schemeClr>
        </a:solidFill>
        <a:round/>
      </a:ln>
    </cs:spPr>
    <cs:defRPr sz="900" kern="1200"/>
  </cs:chartArea>
  <cs:dataLabel>
    <cs:lnRef idx="0"/>
    <cs:fillRef idx="0"/>
    <cs:effectRef idx="0"/>
    <cs:fontRef idx="minor">
      <a:schemeClr val="lt1"/>
    </cs:fontRef>
    <cs:defRPr sz="900" b="0" i="0" u="none" strike="noStrike" kern="1200" baseline="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solidFill>
        <a:schemeClr val="phClr"/>
      </a:solidFill>
    </cs:spPr>
  </cs:dataPoint>
  <cs:dataPoint3D>
    <cs:lnRef idx="0"/>
    <cs:fillRef idx="0">
      <cs:styleClr val="auto"/>
    </cs:fillRef>
    <cs:effectRef idx="0"/>
    <cs:fontRef idx="minor">
      <a:schemeClr val="dk1"/>
    </cs:fontRef>
    <cs:spPr>
      <a:solidFill>
        <a:schemeClr val="phClr"/>
      </a:solidFill>
    </cs:spPr>
  </cs:dataPoint3D>
  <cs:dataPointLine>
    <cs:lnRef idx="0">
      <cs:styleClr val="auto"/>
    </cs:lnRef>
    <cs:fillRef idx="0"/>
    <cs:effectRef idx="0"/>
    <cs:fontRef idx="minor">
      <a:schemeClr val="dk1"/>
    </cs:fontRef>
    <cs:spPr>
      <a:ln w="22225" cap="rnd">
        <a:solidFill>
          <a:schemeClr val="phClr"/>
        </a:solidFill>
        <a:round/>
      </a:ln>
    </cs:spPr>
  </cs:dataPointLine>
  <cs:dataPointMarker>
    <cs:lnRef idx="0">
      <cs:styleClr val="auto"/>
    </cs:lnRef>
    <cs:fillRef idx="0">
      <cs:styleClr val="auto"/>
    </cs:fillRef>
    <cs:effectRef idx="0"/>
    <cs:fontRef idx="minor">
      <a:schemeClr val="dk1"/>
    </cs:fontRef>
    <cs:spPr>
      <a:solidFill>
        <a:schemeClr val="phClr"/>
      </a:solidFill>
      <a:ln w="9525">
        <a:solidFill>
          <a:schemeClr val="phClr"/>
        </a:solidFill>
        <a:round/>
      </a:ln>
    </cs:spPr>
  </cs:dataPointMarker>
  <cs:dataPointMarkerLayout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kern="1200"/>
  </cs:dataTable>
  <cs:downBar>
    <cs:lnRef idx="0"/>
    <cs:fillRef idx="0"/>
    <cs:effectRef idx="0"/>
    <cs:fontRef idx="minor">
      <a:schemeClr val="dk1"/>
    </cs:fontRef>
    <cs:spPr>
      <a:solidFill>
        <a:schemeClr val="dk1">
          <a:lumMod val="75000"/>
          <a:lumOff val="25000"/>
        </a:schemeClr>
      </a:solidFill>
      <a:ln w="9525">
        <a:solidFill>
          <a:schemeClr val="tx1">
            <a:lumMod val="15000"/>
            <a:lumOff val="85000"/>
          </a:schemeClr>
        </a:solidFill>
      </a:ln>
    </cs:spPr>
  </cs:downBar>
  <cs:dropLine>
    <cs:lnRef idx="0"/>
    <cs:fillRef idx="0"/>
    <cs:effectRef idx="0"/>
    <cs:fontRef idx="minor">
      <a:schemeClr val="dk1"/>
    </cs:fontRef>
    <cs:spPr>
      <a:ln w="9525">
        <a:solidFill>
          <a:schemeClr val="tx1">
            <a:lumMod val="35000"/>
            <a:lumOff val="65000"/>
          </a:schemeClr>
        </a:solidFill>
      </a:ln>
    </cs:spPr>
  </cs:dropLine>
  <cs:errorBar>
    <cs:lnRef idx="0"/>
    <cs:fillRef idx="0"/>
    <cs:effectRef idx="0"/>
    <cs:fontRef idx="minor">
      <a:schemeClr val="dk1"/>
    </cs:fontRef>
    <cs:spPr>
      <a:ln w="9525">
        <a:solidFill>
          <a:schemeClr val="tx1">
            <a:lumMod val="65000"/>
            <a:lumOff val="35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solidFill>
          <a:schemeClr val="tx1">
            <a:lumMod val="15000"/>
            <a:lumOff val="85000"/>
          </a:schemeClr>
        </a:solidFill>
        <a:round/>
      </a:ln>
    </cs:spPr>
  </cs:gridlineMajor>
  <cs:gridlineMinor>
    <cs:lnRef idx="0"/>
    <cs:fillRef idx="0"/>
    <cs:effectRef idx="0"/>
    <cs:fontRef idx="minor">
      <a:schemeClr val="dk1"/>
    </cs:fontRef>
    <cs:spPr>
      <a:ln>
        <a:solidFill>
          <a:schemeClr val="tx1">
            <a:lumMod val="5000"/>
            <a:lumOff val="95000"/>
          </a:schemeClr>
        </a:solidFill>
      </a:ln>
    </cs:spPr>
  </cs:gridlineMinor>
  <cs:hiLoLine>
    <cs:lnRef idx="0"/>
    <cs:fillRef idx="0"/>
    <cs:effectRef idx="0"/>
    <cs:fontRef idx="minor">
      <a:schemeClr val="dk1"/>
    </cs:fontRef>
    <cs:spPr>
      <a:ln w="9525">
        <a:solidFill>
          <a:schemeClr val="tx1">
            <a:lumMod val="50000"/>
            <a:lumOff val="50000"/>
          </a:schemeClr>
        </a:solidFill>
      </a:ln>
    </cs:spPr>
  </cs:hiLoLine>
  <cs:leaderLine>
    <cs:lnRef idx="0"/>
    <cs:fillRef idx="0"/>
    <cs:effectRef idx="0"/>
    <cs:fontRef idx="minor">
      <a:schemeClr val="dk1"/>
    </cs:fontRef>
    <cs:spPr>
      <a:ln w="9525">
        <a:solidFill>
          <a:schemeClr val="tx1">
            <a:lumMod val="35000"/>
            <a:lumOff val="65000"/>
          </a:schemeClr>
        </a:solidFill>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seriesAxis>
  <cs:seriesLine>
    <cs:lnRef idx="0"/>
    <cs:fillRef idx="0"/>
    <cs:effectRef idx="0"/>
    <cs:fontRef idx="minor">
      <a:schemeClr val="dk1"/>
    </cs:fontRef>
    <cs:spPr>
      <a:ln w="9525">
        <a:solidFill>
          <a:schemeClr val="tx1">
            <a:lumMod val="35000"/>
            <a:lumOff val="65000"/>
          </a:schemeClr>
        </a:solidFill>
        <a:round/>
      </a:ln>
    </cs:spPr>
  </cs:seriesLine>
  <cs:title>
    <cs:lnRef idx="0"/>
    <cs:fillRef idx="0"/>
    <cs:effectRef idx="0"/>
    <cs:fontRef idx="minor">
      <a:schemeClr val="tx1">
        <a:lumMod val="65000"/>
        <a:lumOff val="35000"/>
      </a:schemeClr>
    </cs:fontRef>
    <cs:defRPr sz="1600" b="1" kern="1200" cap="all" spc="120" normalizeH="0" baseline="0"/>
  </cs:title>
  <cs:trendline>
    <cs:lnRef idx="0">
      <cs:styleClr val="auto"/>
    </cs:lnRef>
    <cs:fillRef idx="0"/>
    <cs:effectRef idx="0"/>
    <cs:fontRef idx="minor">
      <a:schemeClr val="dk1"/>
    </cs:fontRef>
    <cs:spPr>
      <a:ln w="19050" cap="rnd">
        <a:solidFill>
          <a:schemeClr val="phClr"/>
        </a:solidFill>
        <a:prstDash val="sysDash"/>
      </a:ln>
    </cs:spPr>
  </cs:trendline>
  <cs:trendlineLabel>
    <cs:lnRef idx="0"/>
    <cs:fillRef idx="0"/>
    <cs:effectRef idx="0"/>
    <cs:fontRef idx="minor">
      <a:schemeClr val="tx1">
        <a:lumMod val="65000"/>
        <a:lumOff val="35000"/>
      </a:schemeClr>
    </cs:fontRef>
    <cs:defRPr sz="800" kern="1200"/>
  </cs:trendlineLabel>
  <cs:upBar>
    <cs:lnRef idx="0"/>
    <cs:fillRef idx="0"/>
    <cs:effectRef idx="0"/>
    <cs:fontRef idx="minor">
      <a:schemeClr val="dk1"/>
    </cs:fontRef>
    <cs:spPr>
      <a:solidFill>
        <a:schemeClr val="lt1"/>
      </a:solidFill>
      <a:ln w="9525">
        <a:solidFill>
          <a:schemeClr val="tx1">
            <a:lumMod val="65000"/>
            <a:lumOff val="35000"/>
          </a:schemeClr>
        </a:solidFill>
      </a:ln>
    </cs:spPr>
  </cs:upBar>
  <cs:valueAxis>
    <cs:lnRef idx="0"/>
    <cs:fillRef idx="0"/>
    <cs:effectRef idx="0"/>
    <cs:fontRef idx="minor">
      <a:schemeClr val="tx1">
        <a:lumMod val="65000"/>
        <a:lumOff val="35000"/>
      </a:schemeClr>
    </cs:fontRef>
    <cs:spPr>
      <a:ln w="9525" cap="flat" cmpd="sng" algn="ctr">
        <a:solidFill>
          <a:schemeClr val="dk1">
            <a:lumMod val="15000"/>
            <a:lumOff val="85000"/>
          </a:schemeClr>
        </a:solidFill>
        <a:round/>
      </a:ln>
    </cs:spPr>
    <cs:defRPr sz="900" kern="1200"/>
  </cs:valueAxis>
  <cs:wall>
    <cs:lnRef idx="0"/>
    <cs:fillRef idx="0"/>
    <cs:effectRef idx="0"/>
    <cs:fontRef idx="minor">
      <a:schemeClr val="dk1"/>
    </cs:fontRef>
  </cs:wall>
</cs:chartStyle>
</file>

<file path=xl/charts/style20.xml><?xml version="1.0" encoding="utf-8"?>
<cs:chartStyle xmlns:cs="http://schemas.microsoft.com/office/drawing/2012/chartStyle" xmlns:a="http://schemas.openxmlformats.org/drawingml/2006/main" id="298">
  <cs:axisTitle>
    <cs:lnRef idx="0"/>
    <cs:fillRef idx="0"/>
    <cs:effectRef idx="0"/>
    <cs:fontRef idx="minor">
      <a:schemeClr val="tx1">
        <a:lumMod val="65000"/>
        <a:lumOff val="35000"/>
      </a:schemeClr>
    </cs:fontRef>
    <cs:defRPr sz="900" kern="1200" cap="all"/>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800" kern="1200" cap="all" spc="120" normalizeH="0" baseline="0"/>
  </cs:categoryAxis>
  <cs:chartArea mods="allowNoFillOverride allowNoLineOverride">
    <cs:lnRef idx="0"/>
    <cs:fillRef idx="0"/>
    <cs:effectRef idx="0"/>
    <cs:fontRef idx="minor">
      <a:schemeClr val="dk1"/>
    </cs:fontRef>
    <cs:spPr>
      <a:solidFill>
        <a:schemeClr val="lt1"/>
      </a:solidFill>
      <a:ln w="9525" cap="flat" cmpd="sng" algn="ctr">
        <a:solidFill>
          <a:schemeClr val="tx1">
            <a:lumMod val="15000"/>
            <a:lumOff val="85000"/>
          </a:schemeClr>
        </a:solidFill>
        <a:round/>
      </a:ln>
    </cs:spPr>
    <cs:defRPr sz="900" kern="1200"/>
  </cs:chartArea>
  <cs:dataLabel>
    <cs:lnRef idx="0"/>
    <cs:fillRef idx="0"/>
    <cs:effectRef idx="0"/>
    <cs:fontRef idx="minor">
      <a:schemeClr val="lt1"/>
    </cs:fontRef>
    <cs:defRPr sz="900" b="0" i="0" u="none" strike="noStrike" kern="1200" baseline="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solidFill>
        <a:schemeClr val="phClr"/>
      </a:solidFill>
    </cs:spPr>
  </cs:dataPoint>
  <cs:dataPoint3D>
    <cs:lnRef idx="0"/>
    <cs:fillRef idx="0">
      <cs:styleClr val="auto"/>
    </cs:fillRef>
    <cs:effectRef idx="0"/>
    <cs:fontRef idx="minor">
      <a:schemeClr val="dk1"/>
    </cs:fontRef>
    <cs:spPr>
      <a:solidFill>
        <a:schemeClr val="phClr"/>
      </a:solidFill>
    </cs:spPr>
  </cs:dataPoint3D>
  <cs:dataPointLine>
    <cs:lnRef idx="0">
      <cs:styleClr val="auto"/>
    </cs:lnRef>
    <cs:fillRef idx="0"/>
    <cs:effectRef idx="0"/>
    <cs:fontRef idx="minor">
      <a:schemeClr val="dk1"/>
    </cs:fontRef>
    <cs:spPr>
      <a:ln w="22225" cap="rnd">
        <a:solidFill>
          <a:schemeClr val="phClr"/>
        </a:solidFill>
        <a:round/>
      </a:ln>
    </cs:spPr>
  </cs:dataPointLine>
  <cs:dataPointMarker>
    <cs:lnRef idx="0">
      <cs:styleClr val="auto"/>
    </cs:lnRef>
    <cs:fillRef idx="0">
      <cs:styleClr val="auto"/>
    </cs:fillRef>
    <cs:effectRef idx="0"/>
    <cs:fontRef idx="minor">
      <a:schemeClr val="dk1"/>
    </cs:fontRef>
    <cs:spPr>
      <a:solidFill>
        <a:schemeClr val="phClr"/>
      </a:solidFill>
      <a:ln w="9525">
        <a:solidFill>
          <a:schemeClr val="phClr"/>
        </a:solidFill>
        <a:round/>
      </a:ln>
    </cs:spPr>
  </cs:dataPointMarker>
  <cs:dataPointMarkerLayout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kern="1200"/>
  </cs:dataTable>
  <cs:downBar>
    <cs:lnRef idx="0"/>
    <cs:fillRef idx="0"/>
    <cs:effectRef idx="0"/>
    <cs:fontRef idx="minor">
      <a:schemeClr val="dk1"/>
    </cs:fontRef>
    <cs:spPr>
      <a:solidFill>
        <a:schemeClr val="dk1">
          <a:lumMod val="75000"/>
          <a:lumOff val="25000"/>
        </a:schemeClr>
      </a:solidFill>
      <a:ln w="9525">
        <a:solidFill>
          <a:schemeClr val="tx1">
            <a:lumMod val="15000"/>
            <a:lumOff val="85000"/>
          </a:schemeClr>
        </a:solidFill>
      </a:ln>
    </cs:spPr>
  </cs:downBar>
  <cs:dropLine>
    <cs:lnRef idx="0"/>
    <cs:fillRef idx="0"/>
    <cs:effectRef idx="0"/>
    <cs:fontRef idx="minor">
      <a:schemeClr val="dk1"/>
    </cs:fontRef>
    <cs:spPr>
      <a:ln w="9525">
        <a:solidFill>
          <a:schemeClr val="tx1">
            <a:lumMod val="35000"/>
            <a:lumOff val="65000"/>
          </a:schemeClr>
        </a:solidFill>
      </a:ln>
    </cs:spPr>
  </cs:dropLine>
  <cs:errorBar>
    <cs:lnRef idx="0"/>
    <cs:fillRef idx="0"/>
    <cs:effectRef idx="0"/>
    <cs:fontRef idx="minor">
      <a:schemeClr val="dk1"/>
    </cs:fontRef>
    <cs:spPr>
      <a:ln w="9525">
        <a:solidFill>
          <a:schemeClr val="tx1">
            <a:lumMod val="65000"/>
            <a:lumOff val="35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solidFill>
          <a:schemeClr val="tx1">
            <a:lumMod val="15000"/>
            <a:lumOff val="85000"/>
          </a:schemeClr>
        </a:solidFill>
        <a:round/>
      </a:ln>
    </cs:spPr>
  </cs:gridlineMajor>
  <cs:gridlineMinor>
    <cs:lnRef idx="0"/>
    <cs:fillRef idx="0"/>
    <cs:effectRef idx="0"/>
    <cs:fontRef idx="minor">
      <a:schemeClr val="dk1"/>
    </cs:fontRef>
    <cs:spPr>
      <a:ln>
        <a:solidFill>
          <a:schemeClr val="tx1">
            <a:lumMod val="5000"/>
            <a:lumOff val="95000"/>
          </a:schemeClr>
        </a:solidFill>
      </a:ln>
    </cs:spPr>
  </cs:gridlineMinor>
  <cs:hiLoLine>
    <cs:lnRef idx="0"/>
    <cs:fillRef idx="0"/>
    <cs:effectRef idx="0"/>
    <cs:fontRef idx="minor">
      <a:schemeClr val="dk1"/>
    </cs:fontRef>
    <cs:spPr>
      <a:ln w="9525">
        <a:solidFill>
          <a:schemeClr val="tx1">
            <a:lumMod val="50000"/>
            <a:lumOff val="50000"/>
          </a:schemeClr>
        </a:solidFill>
      </a:ln>
    </cs:spPr>
  </cs:hiLoLine>
  <cs:leaderLine>
    <cs:lnRef idx="0"/>
    <cs:fillRef idx="0"/>
    <cs:effectRef idx="0"/>
    <cs:fontRef idx="minor">
      <a:schemeClr val="dk1"/>
    </cs:fontRef>
    <cs:spPr>
      <a:ln w="9525">
        <a:solidFill>
          <a:schemeClr val="tx1">
            <a:lumMod val="35000"/>
            <a:lumOff val="65000"/>
          </a:schemeClr>
        </a:solidFill>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seriesAxis>
  <cs:seriesLine>
    <cs:lnRef idx="0"/>
    <cs:fillRef idx="0"/>
    <cs:effectRef idx="0"/>
    <cs:fontRef idx="minor">
      <a:schemeClr val="dk1"/>
    </cs:fontRef>
    <cs:spPr>
      <a:ln w="9525">
        <a:solidFill>
          <a:schemeClr val="tx1">
            <a:lumMod val="35000"/>
            <a:lumOff val="65000"/>
          </a:schemeClr>
        </a:solidFill>
        <a:round/>
      </a:ln>
    </cs:spPr>
  </cs:seriesLine>
  <cs:title>
    <cs:lnRef idx="0"/>
    <cs:fillRef idx="0"/>
    <cs:effectRef idx="0"/>
    <cs:fontRef idx="minor">
      <a:schemeClr val="tx1">
        <a:lumMod val="65000"/>
        <a:lumOff val="35000"/>
      </a:schemeClr>
    </cs:fontRef>
    <cs:defRPr sz="1600" b="1" kern="1200" cap="all" spc="120" normalizeH="0" baseline="0"/>
  </cs:title>
  <cs:trendline>
    <cs:lnRef idx="0">
      <cs:styleClr val="auto"/>
    </cs:lnRef>
    <cs:fillRef idx="0"/>
    <cs:effectRef idx="0"/>
    <cs:fontRef idx="minor">
      <a:schemeClr val="dk1"/>
    </cs:fontRef>
    <cs:spPr>
      <a:ln w="19050" cap="rnd">
        <a:solidFill>
          <a:schemeClr val="phClr"/>
        </a:solidFill>
        <a:prstDash val="sysDash"/>
      </a:ln>
    </cs:spPr>
  </cs:trendline>
  <cs:trendlineLabel>
    <cs:lnRef idx="0"/>
    <cs:fillRef idx="0"/>
    <cs:effectRef idx="0"/>
    <cs:fontRef idx="minor">
      <a:schemeClr val="tx1">
        <a:lumMod val="65000"/>
        <a:lumOff val="35000"/>
      </a:schemeClr>
    </cs:fontRef>
    <cs:defRPr sz="800" kern="1200"/>
  </cs:trendlineLabel>
  <cs:upBar>
    <cs:lnRef idx="0"/>
    <cs:fillRef idx="0"/>
    <cs:effectRef idx="0"/>
    <cs:fontRef idx="minor">
      <a:schemeClr val="dk1"/>
    </cs:fontRef>
    <cs:spPr>
      <a:solidFill>
        <a:schemeClr val="lt1"/>
      </a:solidFill>
      <a:ln w="9525">
        <a:solidFill>
          <a:schemeClr val="tx1">
            <a:lumMod val="65000"/>
            <a:lumOff val="35000"/>
          </a:schemeClr>
        </a:solidFill>
      </a:ln>
    </cs:spPr>
  </cs:upBar>
  <cs:valueAxis>
    <cs:lnRef idx="0"/>
    <cs:fillRef idx="0"/>
    <cs:effectRef idx="0"/>
    <cs:fontRef idx="minor">
      <a:schemeClr val="tx1">
        <a:lumMod val="65000"/>
        <a:lumOff val="35000"/>
      </a:schemeClr>
    </cs:fontRef>
    <cs:spPr>
      <a:ln w="9525" cap="flat" cmpd="sng" algn="ctr">
        <a:solidFill>
          <a:schemeClr val="dk1">
            <a:lumMod val="15000"/>
            <a:lumOff val="85000"/>
          </a:schemeClr>
        </a:solidFill>
        <a:round/>
      </a:ln>
    </cs:spPr>
    <cs:defRPr sz="900" kern="1200"/>
  </cs:valueAxis>
  <cs:wall>
    <cs:lnRef idx="0"/>
    <cs:fillRef idx="0"/>
    <cs:effectRef idx="0"/>
    <cs:fontRef idx="minor">
      <a:schemeClr val="dk1"/>
    </cs:fontRef>
  </cs:wall>
</cs:chartStyle>
</file>

<file path=xl/charts/style21.xml><?xml version="1.0" encoding="utf-8"?>
<cs:chartStyle xmlns:cs="http://schemas.microsoft.com/office/drawing/2012/chartStyle" xmlns:a="http://schemas.openxmlformats.org/drawingml/2006/main" id="298">
  <cs:axisTitle>
    <cs:lnRef idx="0"/>
    <cs:fillRef idx="0"/>
    <cs:effectRef idx="0"/>
    <cs:fontRef idx="minor">
      <a:schemeClr val="tx1">
        <a:lumMod val="65000"/>
        <a:lumOff val="35000"/>
      </a:schemeClr>
    </cs:fontRef>
    <cs:defRPr sz="900" kern="1200" cap="all"/>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800" kern="1200" cap="all" spc="120" normalizeH="0" baseline="0"/>
  </cs:categoryAxis>
  <cs:chartArea mods="allowNoFillOverride allowNoLineOverride">
    <cs:lnRef idx="0"/>
    <cs:fillRef idx="0"/>
    <cs:effectRef idx="0"/>
    <cs:fontRef idx="minor">
      <a:schemeClr val="dk1"/>
    </cs:fontRef>
    <cs:spPr>
      <a:solidFill>
        <a:schemeClr val="lt1"/>
      </a:solidFill>
      <a:ln w="9525" cap="flat" cmpd="sng" algn="ctr">
        <a:solidFill>
          <a:schemeClr val="tx1">
            <a:lumMod val="15000"/>
            <a:lumOff val="85000"/>
          </a:schemeClr>
        </a:solidFill>
        <a:round/>
      </a:ln>
    </cs:spPr>
    <cs:defRPr sz="900" kern="1200"/>
  </cs:chartArea>
  <cs:dataLabel>
    <cs:lnRef idx="0"/>
    <cs:fillRef idx="0"/>
    <cs:effectRef idx="0"/>
    <cs:fontRef idx="minor">
      <a:schemeClr val="lt1"/>
    </cs:fontRef>
    <cs:defRPr sz="900" b="0" i="0" u="none" strike="noStrike" kern="1200" baseline="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solidFill>
        <a:schemeClr val="phClr"/>
      </a:solidFill>
    </cs:spPr>
  </cs:dataPoint>
  <cs:dataPoint3D>
    <cs:lnRef idx="0"/>
    <cs:fillRef idx="0">
      <cs:styleClr val="auto"/>
    </cs:fillRef>
    <cs:effectRef idx="0"/>
    <cs:fontRef idx="minor">
      <a:schemeClr val="dk1"/>
    </cs:fontRef>
    <cs:spPr>
      <a:solidFill>
        <a:schemeClr val="phClr"/>
      </a:solidFill>
    </cs:spPr>
  </cs:dataPoint3D>
  <cs:dataPointLine>
    <cs:lnRef idx="0">
      <cs:styleClr val="auto"/>
    </cs:lnRef>
    <cs:fillRef idx="0"/>
    <cs:effectRef idx="0"/>
    <cs:fontRef idx="minor">
      <a:schemeClr val="dk1"/>
    </cs:fontRef>
    <cs:spPr>
      <a:ln w="22225" cap="rnd">
        <a:solidFill>
          <a:schemeClr val="phClr"/>
        </a:solidFill>
        <a:round/>
      </a:ln>
    </cs:spPr>
  </cs:dataPointLine>
  <cs:dataPointMarker>
    <cs:lnRef idx="0">
      <cs:styleClr val="auto"/>
    </cs:lnRef>
    <cs:fillRef idx="0">
      <cs:styleClr val="auto"/>
    </cs:fillRef>
    <cs:effectRef idx="0"/>
    <cs:fontRef idx="minor">
      <a:schemeClr val="dk1"/>
    </cs:fontRef>
    <cs:spPr>
      <a:solidFill>
        <a:schemeClr val="phClr"/>
      </a:solidFill>
      <a:ln w="9525">
        <a:solidFill>
          <a:schemeClr val="phClr"/>
        </a:solidFill>
        <a:round/>
      </a:ln>
    </cs:spPr>
  </cs:dataPointMarker>
  <cs:dataPointMarkerLayout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kern="1200"/>
  </cs:dataTable>
  <cs:downBar>
    <cs:lnRef idx="0"/>
    <cs:fillRef idx="0"/>
    <cs:effectRef idx="0"/>
    <cs:fontRef idx="minor">
      <a:schemeClr val="dk1"/>
    </cs:fontRef>
    <cs:spPr>
      <a:solidFill>
        <a:schemeClr val="dk1">
          <a:lumMod val="75000"/>
          <a:lumOff val="25000"/>
        </a:schemeClr>
      </a:solidFill>
      <a:ln w="9525">
        <a:solidFill>
          <a:schemeClr val="tx1">
            <a:lumMod val="15000"/>
            <a:lumOff val="85000"/>
          </a:schemeClr>
        </a:solidFill>
      </a:ln>
    </cs:spPr>
  </cs:downBar>
  <cs:dropLine>
    <cs:lnRef idx="0"/>
    <cs:fillRef idx="0"/>
    <cs:effectRef idx="0"/>
    <cs:fontRef idx="minor">
      <a:schemeClr val="dk1"/>
    </cs:fontRef>
    <cs:spPr>
      <a:ln w="9525">
        <a:solidFill>
          <a:schemeClr val="tx1">
            <a:lumMod val="35000"/>
            <a:lumOff val="65000"/>
          </a:schemeClr>
        </a:solidFill>
      </a:ln>
    </cs:spPr>
  </cs:dropLine>
  <cs:errorBar>
    <cs:lnRef idx="0"/>
    <cs:fillRef idx="0"/>
    <cs:effectRef idx="0"/>
    <cs:fontRef idx="minor">
      <a:schemeClr val="dk1"/>
    </cs:fontRef>
    <cs:spPr>
      <a:ln w="9525">
        <a:solidFill>
          <a:schemeClr val="tx1">
            <a:lumMod val="65000"/>
            <a:lumOff val="35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solidFill>
          <a:schemeClr val="tx1">
            <a:lumMod val="15000"/>
            <a:lumOff val="85000"/>
          </a:schemeClr>
        </a:solidFill>
        <a:round/>
      </a:ln>
    </cs:spPr>
  </cs:gridlineMajor>
  <cs:gridlineMinor>
    <cs:lnRef idx="0"/>
    <cs:fillRef idx="0"/>
    <cs:effectRef idx="0"/>
    <cs:fontRef idx="minor">
      <a:schemeClr val="dk1"/>
    </cs:fontRef>
    <cs:spPr>
      <a:ln>
        <a:solidFill>
          <a:schemeClr val="tx1">
            <a:lumMod val="5000"/>
            <a:lumOff val="95000"/>
          </a:schemeClr>
        </a:solidFill>
      </a:ln>
    </cs:spPr>
  </cs:gridlineMinor>
  <cs:hiLoLine>
    <cs:lnRef idx="0"/>
    <cs:fillRef idx="0"/>
    <cs:effectRef idx="0"/>
    <cs:fontRef idx="minor">
      <a:schemeClr val="dk1"/>
    </cs:fontRef>
    <cs:spPr>
      <a:ln w="9525">
        <a:solidFill>
          <a:schemeClr val="tx1">
            <a:lumMod val="50000"/>
            <a:lumOff val="50000"/>
          </a:schemeClr>
        </a:solidFill>
      </a:ln>
    </cs:spPr>
  </cs:hiLoLine>
  <cs:leaderLine>
    <cs:lnRef idx="0"/>
    <cs:fillRef idx="0"/>
    <cs:effectRef idx="0"/>
    <cs:fontRef idx="minor">
      <a:schemeClr val="dk1"/>
    </cs:fontRef>
    <cs:spPr>
      <a:ln w="9525">
        <a:solidFill>
          <a:schemeClr val="tx1">
            <a:lumMod val="35000"/>
            <a:lumOff val="65000"/>
          </a:schemeClr>
        </a:solidFill>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seriesAxis>
  <cs:seriesLine>
    <cs:lnRef idx="0"/>
    <cs:fillRef idx="0"/>
    <cs:effectRef idx="0"/>
    <cs:fontRef idx="minor">
      <a:schemeClr val="dk1"/>
    </cs:fontRef>
    <cs:spPr>
      <a:ln w="9525">
        <a:solidFill>
          <a:schemeClr val="tx1">
            <a:lumMod val="35000"/>
            <a:lumOff val="65000"/>
          </a:schemeClr>
        </a:solidFill>
        <a:round/>
      </a:ln>
    </cs:spPr>
  </cs:seriesLine>
  <cs:title>
    <cs:lnRef idx="0"/>
    <cs:fillRef idx="0"/>
    <cs:effectRef idx="0"/>
    <cs:fontRef idx="minor">
      <a:schemeClr val="tx1">
        <a:lumMod val="65000"/>
        <a:lumOff val="35000"/>
      </a:schemeClr>
    </cs:fontRef>
    <cs:defRPr sz="1600" b="1" kern="1200" cap="all" spc="120" normalizeH="0" baseline="0"/>
  </cs:title>
  <cs:trendline>
    <cs:lnRef idx="0">
      <cs:styleClr val="auto"/>
    </cs:lnRef>
    <cs:fillRef idx="0"/>
    <cs:effectRef idx="0"/>
    <cs:fontRef idx="minor">
      <a:schemeClr val="dk1"/>
    </cs:fontRef>
    <cs:spPr>
      <a:ln w="19050" cap="rnd">
        <a:solidFill>
          <a:schemeClr val="phClr"/>
        </a:solidFill>
        <a:prstDash val="sysDash"/>
      </a:ln>
    </cs:spPr>
  </cs:trendline>
  <cs:trendlineLabel>
    <cs:lnRef idx="0"/>
    <cs:fillRef idx="0"/>
    <cs:effectRef idx="0"/>
    <cs:fontRef idx="minor">
      <a:schemeClr val="tx1">
        <a:lumMod val="65000"/>
        <a:lumOff val="35000"/>
      </a:schemeClr>
    </cs:fontRef>
    <cs:defRPr sz="800" kern="1200"/>
  </cs:trendlineLabel>
  <cs:upBar>
    <cs:lnRef idx="0"/>
    <cs:fillRef idx="0"/>
    <cs:effectRef idx="0"/>
    <cs:fontRef idx="minor">
      <a:schemeClr val="dk1"/>
    </cs:fontRef>
    <cs:spPr>
      <a:solidFill>
        <a:schemeClr val="lt1"/>
      </a:solidFill>
      <a:ln w="9525">
        <a:solidFill>
          <a:schemeClr val="tx1">
            <a:lumMod val="65000"/>
            <a:lumOff val="35000"/>
          </a:schemeClr>
        </a:solidFill>
      </a:ln>
    </cs:spPr>
  </cs:upBar>
  <cs:valueAxis>
    <cs:lnRef idx="0"/>
    <cs:fillRef idx="0"/>
    <cs:effectRef idx="0"/>
    <cs:fontRef idx="minor">
      <a:schemeClr val="tx1">
        <a:lumMod val="65000"/>
        <a:lumOff val="35000"/>
      </a:schemeClr>
    </cs:fontRef>
    <cs:spPr>
      <a:ln w="9525" cap="flat" cmpd="sng" algn="ctr">
        <a:solidFill>
          <a:schemeClr val="dk1">
            <a:lumMod val="15000"/>
            <a:lumOff val="85000"/>
          </a:schemeClr>
        </a:solidFill>
        <a:round/>
      </a:ln>
    </cs:spPr>
    <cs:defRPr sz="900" kern="1200"/>
  </cs:valueAxis>
  <cs:wall>
    <cs:lnRef idx="0"/>
    <cs:fillRef idx="0"/>
    <cs:effectRef idx="0"/>
    <cs:fontRef idx="minor">
      <a:schemeClr val="dk1"/>
    </cs:fontRef>
  </cs:wall>
</cs:chartStyle>
</file>

<file path=xl/charts/style22.xml><?xml version="1.0" encoding="utf-8"?>
<cs:chartStyle xmlns:cs="http://schemas.microsoft.com/office/drawing/2012/chartStyle" xmlns:a="http://schemas.openxmlformats.org/drawingml/2006/main" id="298">
  <cs:axisTitle>
    <cs:lnRef idx="0"/>
    <cs:fillRef idx="0"/>
    <cs:effectRef idx="0"/>
    <cs:fontRef idx="minor">
      <a:schemeClr val="tx1">
        <a:lumMod val="65000"/>
        <a:lumOff val="35000"/>
      </a:schemeClr>
    </cs:fontRef>
    <cs:defRPr sz="900" kern="1200" cap="all"/>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800" kern="1200" cap="all" spc="120" normalizeH="0" baseline="0"/>
  </cs:categoryAxis>
  <cs:chartArea mods="allowNoFillOverride allowNoLineOverride">
    <cs:lnRef idx="0"/>
    <cs:fillRef idx="0"/>
    <cs:effectRef idx="0"/>
    <cs:fontRef idx="minor">
      <a:schemeClr val="dk1"/>
    </cs:fontRef>
    <cs:spPr>
      <a:solidFill>
        <a:schemeClr val="lt1"/>
      </a:solidFill>
      <a:ln w="9525" cap="flat" cmpd="sng" algn="ctr">
        <a:solidFill>
          <a:schemeClr val="tx1">
            <a:lumMod val="15000"/>
            <a:lumOff val="85000"/>
          </a:schemeClr>
        </a:solidFill>
        <a:round/>
      </a:ln>
    </cs:spPr>
    <cs:defRPr sz="900" kern="1200"/>
  </cs:chartArea>
  <cs:dataLabel>
    <cs:lnRef idx="0"/>
    <cs:fillRef idx="0"/>
    <cs:effectRef idx="0"/>
    <cs:fontRef idx="minor">
      <a:schemeClr val="lt1"/>
    </cs:fontRef>
    <cs:defRPr sz="900" b="0" i="0" u="none" strike="noStrike" kern="1200" baseline="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solidFill>
        <a:schemeClr val="phClr"/>
      </a:solidFill>
    </cs:spPr>
  </cs:dataPoint>
  <cs:dataPoint3D>
    <cs:lnRef idx="0"/>
    <cs:fillRef idx="0">
      <cs:styleClr val="auto"/>
    </cs:fillRef>
    <cs:effectRef idx="0"/>
    <cs:fontRef idx="minor">
      <a:schemeClr val="dk1"/>
    </cs:fontRef>
    <cs:spPr>
      <a:solidFill>
        <a:schemeClr val="phClr"/>
      </a:solidFill>
    </cs:spPr>
  </cs:dataPoint3D>
  <cs:dataPointLine>
    <cs:lnRef idx="0">
      <cs:styleClr val="auto"/>
    </cs:lnRef>
    <cs:fillRef idx="0"/>
    <cs:effectRef idx="0"/>
    <cs:fontRef idx="minor">
      <a:schemeClr val="dk1"/>
    </cs:fontRef>
    <cs:spPr>
      <a:ln w="22225" cap="rnd">
        <a:solidFill>
          <a:schemeClr val="phClr"/>
        </a:solidFill>
        <a:round/>
      </a:ln>
    </cs:spPr>
  </cs:dataPointLine>
  <cs:dataPointMarker>
    <cs:lnRef idx="0">
      <cs:styleClr val="auto"/>
    </cs:lnRef>
    <cs:fillRef idx="0">
      <cs:styleClr val="auto"/>
    </cs:fillRef>
    <cs:effectRef idx="0"/>
    <cs:fontRef idx="minor">
      <a:schemeClr val="dk1"/>
    </cs:fontRef>
    <cs:spPr>
      <a:solidFill>
        <a:schemeClr val="phClr"/>
      </a:solidFill>
      <a:ln w="9525">
        <a:solidFill>
          <a:schemeClr val="phClr"/>
        </a:solidFill>
        <a:round/>
      </a:ln>
    </cs:spPr>
  </cs:dataPointMarker>
  <cs:dataPointMarkerLayout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kern="1200"/>
  </cs:dataTable>
  <cs:downBar>
    <cs:lnRef idx="0"/>
    <cs:fillRef idx="0"/>
    <cs:effectRef idx="0"/>
    <cs:fontRef idx="minor">
      <a:schemeClr val="dk1"/>
    </cs:fontRef>
    <cs:spPr>
      <a:solidFill>
        <a:schemeClr val="dk1">
          <a:lumMod val="75000"/>
          <a:lumOff val="25000"/>
        </a:schemeClr>
      </a:solidFill>
      <a:ln w="9525">
        <a:solidFill>
          <a:schemeClr val="tx1">
            <a:lumMod val="15000"/>
            <a:lumOff val="85000"/>
          </a:schemeClr>
        </a:solidFill>
      </a:ln>
    </cs:spPr>
  </cs:downBar>
  <cs:dropLine>
    <cs:lnRef idx="0"/>
    <cs:fillRef idx="0"/>
    <cs:effectRef idx="0"/>
    <cs:fontRef idx="minor">
      <a:schemeClr val="dk1"/>
    </cs:fontRef>
    <cs:spPr>
      <a:ln w="9525">
        <a:solidFill>
          <a:schemeClr val="tx1">
            <a:lumMod val="35000"/>
            <a:lumOff val="65000"/>
          </a:schemeClr>
        </a:solidFill>
      </a:ln>
    </cs:spPr>
  </cs:dropLine>
  <cs:errorBar>
    <cs:lnRef idx="0"/>
    <cs:fillRef idx="0"/>
    <cs:effectRef idx="0"/>
    <cs:fontRef idx="minor">
      <a:schemeClr val="dk1"/>
    </cs:fontRef>
    <cs:spPr>
      <a:ln w="9525">
        <a:solidFill>
          <a:schemeClr val="tx1">
            <a:lumMod val="65000"/>
            <a:lumOff val="35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solidFill>
          <a:schemeClr val="tx1">
            <a:lumMod val="15000"/>
            <a:lumOff val="85000"/>
          </a:schemeClr>
        </a:solidFill>
        <a:round/>
      </a:ln>
    </cs:spPr>
  </cs:gridlineMajor>
  <cs:gridlineMinor>
    <cs:lnRef idx="0"/>
    <cs:fillRef idx="0"/>
    <cs:effectRef idx="0"/>
    <cs:fontRef idx="minor">
      <a:schemeClr val="dk1"/>
    </cs:fontRef>
    <cs:spPr>
      <a:ln>
        <a:solidFill>
          <a:schemeClr val="tx1">
            <a:lumMod val="5000"/>
            <a:lumOff val="95000"/>
          </a:schemeClr>
        </a:solidFill>
      </a:ln>
    </cs:spPr>
  </cs:gridlineMinor>
  <cs:hiLoLine>
    <cs:lnRef idx="0"/>
    <cs:fillRef idx="0"/>
    <cs:effectRef idx="0"/>
    <cs:fontRef idx="minor">
      <a:schemeClr val="dk1"/>
    </cs:fontRef>
    <cs:spPr>
      <a:ln w="9525">
        <a:solidFill>
          <a:schemeClr val="tx1">
            <a:lumMod val="50000"/>
            <a:lumOff val="50000"/>
          </a:schemeClr>
        </a:solidFill>
      </a:ln>
    </cs:spPr>
  </cs:hiLoLine>
  <cs:leaderLine>
    <cs:lnRef idx="0"/>
    <cs:fillRef idx="0"/>
    <cs:effectRef idx="0"/>
    <cs:fontRef idx="minor">
      <a:schemeClr val="dk1"/>
    </cs:fontRef>
    <cs:spPr>
      <a:ln w="9525">
        <a:solidFill>
          <a:schemeClr val="tx1">
            <a:lumMod val="35000"/>
            <a:lumOff val="65000"/>
          </a:schemeClr>
        </a:solidFill>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seriesAxis>
  <cs:seriesLine>
    <cs:lnRef idx="0"/>
    <cs:fillRef idx="0"/>
    <cs:effectRef idx="0"/>
    <cs:fontRef idx="minor">
      <a:schemeClr val="dk1"/>
    </cs:fontRef>
    <cs:spPr>
      <a:ln w="9525">
        <a:solidFill>
          <a:schemeClr val="tx1">
            <a:lumMod val="35000"/>
            <a:lumOff val="65000"/>
          </a:schemeClr>
        </a:solidFill>
        <a:round/>
      </a:ln>
    </cs:spPr>
  </cs:seriesLine>
  <cs:title>
    <cs:lnRef idx="0"/>
    <cs:fillRef idx="0"/>
    <cs:effectRef idx="0"/>
    <cs:fontRef idx="minor">
      <a:schemeClr val="tx1">
        <a:lumMod val="65000"/>
        <a:lumOff val="35000"/>
      </a:schemeClr>
    </cs:fontRef>
    <cs:defRPr sz="1600" b="1" kern="1200" cap="all" spc="120" normalizeH="0" baseline="0"/>
  </cs:title>
  <cs:trendline>
    <cs:lnRef idx="0">
      <cs:styleClr val="auto"/>
    </cs:lnRef>
    <cs:fillRef idx="0"/>
    <cs:effectRef idx="0"/>
    <cs:fontRef idx="minor">
      <a:schemeClr val="dk1"/>
    </cs:fontRef>
    <cs:spPr>
      <a:ln w="19050" cap="rnd">
        <a:solidFill>
          <a:schemeClr val="phClr"/>
        </a:solidFill>
        <a:prstDash val="sysDash"/>
      </a:ln>
    </cs:spPr>
  </cs:trendline>
  <cs:trendlineLabel>
    <cs:lnRef idx="0"/>
    <cs:fillRef idx="0"/>
    <cs:effectRef idx="0"/>
    <cs:fontRef idx="minor">
      <a:schemeClr val="tx1">
        <a:lumMod val="65000"/>
        <a:lumOff val="35000"/>
      </a:schemeClr>
    </cs:fontRef>
    <cs:defRPr sz="800" kern="1200"/>
  </cs:trendlineLabel>
  <cs:upBar>
    <cs:lnRef idx="0"/>
    <cs:fillRef idx="0"/>
    <cs:effectRef idx="0"/>
    <cs:fontRef idx="minor">
      <a:schemeClr val="dk1"/>
    </cs:fontRef>
    <cs:spPr>
      <a:solidFill>
        <a:schemeClr val="lt1"/>
      </a:solidFill>
      <a:ln w="9525">
        <a:solidFill>
          <a:schemeClr val="tx1">
            <a:lumMod val="65000"/>
            <a:lumOff val="35000"/>
          </a:schemeClr>
        </a:solidFill>
      </a:ln>
    </cs:spPr>
  </cs:upBar>
  <cs:valueAxis>
    <cs:lnRef idx="0"/>
    <cs:fillRef idx="0"/>
    <cs:effectRef idx="0"/>
    <cs:fontRef idx="minor">
      <a:schemeClr val="tx1">
        <a:lumMod val="65000"/>
        <a:lumOff val="35000"/>
      </a:schemeClr>
    </cs:fontRef>
    <cs:spPr>
      <a:ln w="9525" cap="flat" cmpd="sng" algn="ctr">
        <a:solidFill>
          <a:schemeClr val="dk1">
            <a:lumMod val="15000"/>
            <a:lumOff val="85000"/>
          </a:schemeClr>
        </a:solidFill>
        <a:round/>
      </a:ln>
    </cs:spPr>
    <cs:defRPr sz="900" kern="1200"/>
  </cs:valueAxis>
  <cs:wall>
    <cs:lnRef idx="0"/>
    <cs:fillRef idx="0"/>
    <cs:effectRef idx="0"/>
    <cs:fontRef idx="minor">
      <a:schemeClr val="dk1"/>
    </cs:fontRef>
  </cs:wall>
</cs:chartStyle>
</file>

<file path=xl/charts/style23.xml><?xml version="1.0" encoding="utf-8"?>
<cs:chartStyle xmlns:cs="http://schemas.microsoft.com/office/drawing/2012/chartStyle" xmlns:a="http://schemas.openxmlformats.org/drawingml/2006/main" id="298">
  <cs:axisTitle>
    <cs:lnRef idx="0"/>
    <cs:fillRef idx="0"/>
    <cs:effectRef idx="0"/>
    <cs:fontRef idx="minor">
      <a:schemeClr val="tx1">
        <a:lumMod val="65000"/>
        <a:lumOff val="35000"/>
      </a:schemeClr>
    </cs:fontRef>
    <cs:defRPr sz="900" kern="1200" cap="all"/>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800" kern="1200" cap="all" spc="120" normalizeH="0" baseline="0"/>
  </cs:categoryAxis>
  <cs:chartArea mods="allowNoFillOverride allowNoLineOverride">
    <cs:lnRef idx="0"/>
    <cs:fillRef idx="0"/>
    <cs:effectRef idx="0"/>
    <cs:fontRef idx="minor">
      <a:schemeClr val="dk1"/>
    </cs:fontRef>
    <cs:spPr>
      <a:solidFill>
        <a:schemeClr val="lt1"/>
      </a:solidFill>
      <a:ln w="9525" cap="flat" cmpd="sng" algn="ctr">
        <a:solidFill>
          <a:schemeClr val="tx1">
            <a:lumMod val="15000"/>
            <a:lumOff val="85000"/>
          </a:schemeClr>
        </a:solidFill>
        <a:round/>
      </a:ln>
    </cs:spPr>
    <cs:defRPr sz="900" kern="1200"/>
  </cs:chartArea>
  <cs:dataLabel>
    <cs:lnRef idx="0"/>
    <cs:fillRef idx="0"/>
    <cs:effectRef idx="0"/>
    <cs:fontRef idx="minor">
      <a:schemeClr val="lt1"/>
    </cs:fontRef>
    <cs:defRPr sz="900" b="0" i="0" u="none" strike="noStrike" kern="1200" baseline="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solidFill>
        <a:schemeClr val="phClr"/>
      </a:solidFill>
    </cs:spPr>
  </cs:dataPoint>
  <cs:dataPoint3D>
    <cs:lnRef idx="0"/>
    <cs:fillRef idx="0">
      <cs:styleClr val="auto"/>
    </cs:fillRef>
    <cs:effectRef idx="0"/>
    <cs:fontRef idx="minor">
      <a:schemeClr val="dk1"/>
    </cs:fontRef>
    <cs:spPr>
      <a:solidFill>
        <a:schemeClr val="phClr"/>
      </a:solidFill>
    </cs:spPr>
  </cs:dataPoint3D>
  <cs:dataPointLine>
    <cs:lnRef idx="0">
      <cs:styleClr val="auto"/>
    </cs:lnRef>
    <cs:fillRef idx="0"/>
    <cs:effectRef idx="0"/>
    <cs:fontRef idx="minor">
      <a:schemeClr val="dk1"/>
    </cs:fontRef>
    <cs:spPr>
      <a:ln w="22225" cap="rnd">
        <a:solidFill>
          <a:schemeClr val="phClr"/>
        </a:solidFill>
        <a:round/>
      </a:ln>
    </cs:spPr>
  </cs:dataPointLine>
  <cs:dataPointMarker>
    <cs:lnRef idx="0">
      <cs:styleClr val="auto"/>
    </cs:lnRef>
    <cs:fillRef idx="0">
      <cs:styleClr val="auto"/>
    </cs:fillRef>
    <cs:effectRef idx="0"/>
    <cs:fontRef idx="minor">
      <a:schemeClr val="dk1"/>
    </cs:fontRef>
    <cs:spPr>
      <a:solidFill>
        <a:schemeClr val="phClr"/>
      </a:solidFill>
      <a:ln w="9525">
        <a:solidFill>
          <a:schemeClr val="phClr"/>
        </a:solidFill>
        <a:round/>
      </a:ln>
    </cs:spPr>
  </cs:dataPointMarker>
  <cs:dataPointMarkerLayout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kern="1200"/>
  </cs:dataTable>
  <cs:downBar>
    <cs:lnRef idx="0"/>
    <cs:fillRef idx="0"/>
    <cs:effectRef idx="0"/>
    <cs:fontRef idx="minor">
      <a:schemeClr val="dk1"/>
    </cs:fontRef>
    <cs:spPr>
      <a:solidFill>
        <a:schemeClr val="dk1">
          <a:lumMod val="75000"/>
          <a:lumOff val="25000"/>
        </a:schemeClr>
      </a:solidFill>
      <a:ln w="9525">
        <a:solidFill>
          <a:schemeClr val="tx1">
            <a:lumMod val="15000"/>
            <a:lumOff val="85000"/>
          </a:schemeClr>
        </a:solidFill>
      </a:ln>
    </cs:spPr>
  </cs:downBar>
  <cs:dropLine>
    <cs:lnRef idx="0"/>
    <cs:fillRef idx="0"/>
    <cs:effectRef idx="0"/>
    <cs:fontRef idx="minor">
      <a:schemeClr val="dk1"/>
    </cs:fontRef>
    <cs:spPr>
      <a:ln w="9525">
        <a:solidFill>
          <a:schemeClr val="tx1">
            <a:lumMod val="35000"/>
            <a:lumOff val="65000"/>
          </a:schemeClr>
        </a:solidFill>
      </a:ln>
    </cs:spPr>
  </cs:dropLine>
  <cs:errorBar>
    <cs:lnRef idx="0"/>
    <cs:fillRef idx="0"/>
    <cs:effectRef idx="0"/>
    <cs:fontRef idx="minor">
      <a:schemeClr val="dk1"/>
    </cs:fontRef>
    <cs:spPr>
      <a:ln w="9525">
        <a:solidFill>
          <a:schemeClr val="tx1">
            <a:lumMod val="65000"/>
            <a:lumOff val="35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solidFill>
          <a:schemeClr val="tx1">
            <a:lumMod val="15000"/>
            <a:lumOff val="85000"/>
          </a:schemeClr>
        </a:solidFill>
        <a:round/>
      </a:ln>
    </cs:spPr>
  </cs:gridlineMajor>
  <cs:gridlineMinor>
    <cs:lnRef idx="0"/>
    <cs:fillRef idx="0"/>
    <cs:effectRef idx="0"/>
    <cs:fontRef idx="minor">
      <a:schemeClr val="dk1"/>
    </cs:fontRef>
    <cs:spPr>
      <a:ln>
        <a:solidFill>
          <a:schemeClr val="tx1">
            <a:lumMod val="5000"/>
            <a:lumOff val="95000"/>
          </a:schemeClr>
        </a:solidFill>
      </a:ln>
    </cs:spPr>
  </cs:gridlineMinor>
  <cs:hiLoLine>
    <cs:lnRef idx="0"/>
    <cs:fillRef idx="0"/>
    <cs:effectRef idx="0"/>
    <cs:fontRef idx="minor">
      <a:schemeClr val="dk1"/>
    </cs:fontRef>
    <cs:spPr>
      <a:ln w="9525">
        <a:solidFill>
          <a:schemeClr val="tx1">
            <a:lumMod val="50000"/>
            <a:lumOff val="50000"/>
          </a:schemeClr>
        </a:solidFill>
      </a:ln>
    </cs:spPr>
  </cs:hiLoLine>
  <cs:leaderLine>
    <cs:lnRef idx="0"/>
    <cs:fillRef idx="0"/>
    <cs:effectRef idx="0"/>
    <cs:fontRef idx="minor">
      <a:schemeClr val="dk1"/>
    </cs:fontRef>
    <cs:spPr>
      <a:ln w="9525">
        <a:solidFill>
          <a:schemeClr val="tx1">
            <a:lumMod val="35000"/>
            <a:lumOff val="65000"/>
          </a:schemeClr>
        </a:solidFill>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seriesAxis>
  <cs:seriesLine>
    <cs:lnRef idx="0"/>
    <cs:fillRef idx="0"/>
    <cs:effectRef idx="0"/>
    <cs:fontRef idx="minor">
      <a:schemeClr val="dk1"/>
    </cs:fontRef>
    <cs:spPr>
      <a:ln w="9525">
        <a:solidFill>
          <a:schemeClr val="tx1">
            <a:lumMod val="35000"/>
            <a:lumOff val="65000"/>
          </a:schemeClr>
        </a:solidFill>
        <a:round/>
      </a:ln>
    </cs:spPr>
  </cs:seriesLine>
  <cs:title>
    <cs:lnRef idx="0"/>
    <cs:fillRef idx="0"/>
    <cs:effectRef idx="0"/>
    <cs:fontRef idx="minor">
      <a:schemeClr val="tx1">
        <a:lumMod val="65000"/>
        <a:lumOff val="35000"/>
      </a:schemeClr>
    </cs:fontRef>
    <cs:defRPr sz="1600" b="1" kern="1200" cap="all" spc="120" normalizeH="0" baseline="0"/>
  </cs:title>
  <cs:trendline>
    <cs:lnRef idx="0">
      <cs:styleClr val="auto"/>
    </cs:lnRef>
    <cs:fillRef idx="0"/>
    <cs:effectRef idx="0"/>
    <cs:fontRef idx="minor">
      <a:schemeClr val="dk1"/>
    </cs:fontRef>
    <cs:spPr>
      <a:ln w="19050" cap="rnd">
        <a:solidFill>
          <a:schemeClr val="phClr"/>
        </a:solidFill>
        <a:prstDash val="sysDash"/>
      </a:ln>
    </cs:spPr>
  </cs:trendline>
  <cs:trendlineLabel>
    <cs:lnRef idx="0"/>
    <cs:fillRef idx="0"/>
    <cs:effectRef idx="0"/>
    <cs:fontRef idx="minor">
      <a:schemeClr val="tx1">
        <a:lumMod val="65000"/>
        <a:lumOff val="35000"/>
      </a:schemeClr>
    </cs:fontRef>
    <cs:defRPr sz="800" kern="1200"/>
  </cs:trendlineLabel>
  <cs:upBar>
    <cs:lnRef idx="0"/>
    <cs:fillRef idx="0"/>
    <cs:effectRef idx="0"/>
    <cs:fontRef idx="minor">
      <a:schemeClr val="dk1"/>
    </cs:fontRef>
    <cs:spPr>
      <a:solidFill>
        <a:schemeClr val="lt1"/>
      </a:solidFill>
      <a:ln w="9525">
        <a:solidFill>
          <a:schemeClr val="tx1">
            <a:lumMod val="65000"/>
            <a:lumOff val="35000"/>
          </a:schemeClr>
        </a:solidFill>
      </a:ln>
    </cs:spPr>
  </cs:upBar>
  <cs:valueAxis>
    <cs:lnRef idx="0"/>
    <cs:fillRef idx="0"/>
    <cs:effectRef idx="0"/>
    <cs:fontRef idx="minor">
      <a:schemeClr val="tx1">
        <a:lumMod val="65000"/>
        <a:lumOff val="35000"/>
      </a:schemeClr>
    </cs:fontRef>
    <cs:spPr>
      <a:ln w="9525" cap="flat" cmpd="sng" algn="ctr">
        <a:solidFill>
          <a:schemeClr val="dk1">
            <a:lumMod val="15000"/>
            <a:lumOff val="85000"/>
          </a:schemeClr>
        </a:solidFill>
        <a:round/>
      </a:ln>
    </cs:spPr>
    <cs:defRPr sz="900" kern="1200"/>
  </cs:valueAxis>
  <cs:wall>
    <cs:lnRef idx="0"/>
    <cs:fillRef idx="0"/>
    <cs:effectRef idx="0"/>
    <cs:fontRef idx="minor">
      <a:schemeClr val="dk1"/>
    </cs:fontRef>
  </cs:wall>
</cs:chartStyle>
</file>

<file path=xl/charts/style24.xml><?xml version="1.0" encoding="utf-8"?>
<cs:chartStyle xmlns:cs="http://schemas.microsoft.com/office/drawing/2012/chartStyle" xmlns:a="http://schemas.openxmlformats.org/drawingml/2006/main" id="298">
  <cs:axisTitle>
    <cs:lnRef idx="0"/>
    <cs:fillRef idx="0"/>
    <cs:effectRef idx="0"/>
    <cs:fontRef idx="minor">
      <a:schemeClr val="tx1">
        <a:lumMod val="65000"/>
        <a:lumOff val="35000"/>
      </a:schemeClr>
    </cs:fontRef>
    <cs:defRPr sz="900" kern="1200" cap="all"/>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800" kern="1200" cap="all" spc="120" normalizeH="0" baseline="0"/>
  </cs:categoryAxis>
  <cs:chartArea mods="allowNoFillOverride allowNoLineOverride">
    <cs:lnRef idx="0"/>
    <cs:fillRef idx="0"/>
    <cs:effectRef idx="0"/>
    <cs:fontRef idx="minor">
      <a:schemeClr val="dk1"/>
    </cs:fontRef>
    <cs:spPr>
      <a:solidFill>
        <a:schemeClr val="lt1"/>
      </a:solidFill>
      <a:ln w="9525" cap="flat" cmpd="sng" algn="ctr">
        <a:solidFill>
          <a:schemeClr val="tx1">
            <a:lumMod val="15000"/>
            <a:lumOff val="85000"/>
          </a:schemeClr>
        </a:solidFill>
        <a:round/>
      </a:ln>
    </cs:spPr>
    <cs:defRPr sz="900" kern="1200"/>
  </cs:chartArea>
  <cs:dataLabel>
    <cs:lnRef idx="0"/>
    <cs:fillRef idx="0"/>
    <cs:effectRef idx="0"/>
    <cs:fontRef idx="minor">
      <a:schemeClr val="lt1"/>
    </cs:fontRef>
    <cs:defRPr sz="900" b="0" i="0" u="none" strike="noStrike" kern="1200" baseline="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solidFill>
        <a:schemeClr val="phClr"/>
      </a:solidFill>
    </cs:spPr>
  </cs:dataPoint>
  <cs:dataPoint3D>
    <cs:lnRef idx="0"/>
    <cs:fillRef idx="0">
      <cs:styleClr val="auto"/>
    </cs:fillRef>
    <cs:effectRef idx="0"/>
    <cs:fontRef idx="minor">
      <a:schemeClr val="dk1"/>
    </cs:fontRef>
    <cs:spPr>
      <a:solidFill>
        <a:schemeClr val="phClr"/>
      </a:solidFill>
    </cs:spPr>
  </cs:dataPoint3D>
  <cs:dataPointLine>
    <cs:lnRef idx="0">
      <cs:styleClr val="auto"/>
    </cs:lnRef>
    <cs:fillRef idx="0"/>
    <cs:effectRef idx="0"/>
    <cs:fontRef idx="minor">
      <a:schemeClr val="dk1"/>
    </cs:fontRef>
    <cs:spPr>
      <a:ln w="22225" cap="rnd">
        <a:solidFill>
          <a:schemeClr val="phClr"/>
        </a:solidFill>
        <a:round/>
      </a:ln>
    </cs:spPr>
  </cs:dataPointLine>
  <cs:dataPointMarker>
    <cs:lnRef idx="0">
      <cs:styleClr val="auto"/>
    </cs:lnRef>
    <cs:fillRef idx="0">
      <cs:styleClr val="auto"/>
    </cs:fillRef>
    <cs:effectRef idx="0"/>
    <cs:fontRef idx="minor">
      <a:schemeClr val="dk1"/>
    </cs:fontRef>
    <cs:spPr>
      <a:solidFill>
        <a:schemeClr val="phClr"/>
      </a:solidFill>
      <a:ln w="9525">
        <a:solidFill>
          <a:schemeClr val="phClr"/>
        </a:solidFill>
        <a:round/>
      </a:ln>
    </cs:spPr>
  </cs:dataPointMarker>
  <cs:dataPointMarkerLayout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kern="1200"/>
  </cs:dataTable>
  <cs:downBar>
    <cs:lnRef idx="0"/>
    <cs:fillRef idx="0"/>
    <cs:effectRef idx="0"/>
    <cs:fontRef idx="minor">
      <a:schemeClr val="dk1"/>
    </cs:fontRef>
    <cs:spPr>
      <a:solidFill>
        <a:schemeClr val="dk1">
          <a:lumMod val="75000"/>
          <a:lumOff val="25000"/>
        </a:schemeClr>
      </a:solidFill>
      <a:ln w="9525">
        <a:solidFill>
          <a:schemeClr val="tx1">
            <a:lumMod val="15000"/>
            <a:lumOff val="85000"/>
          </a:schemeClr>
        </a:solidFill>
      </a:ln>
    </cs:spPr>
  </cs:downBar>
  <cs:dropLine>
    <cs:lnRef idx="0"/>
    <cs:fillRef idx="0"/>
    <cs:effectRef idx="0"/>
    <cs:fontRef idx="minor">
      <a:schemeClr val="dk1"/>
    </cs:fontRef>
    <cs:spPr>
      <a:ln w="9525">
        <a:solidFill>
          <a:schemeClr val="tx1">
            <a:lumMod val="35000"/>
            <a:lumOff val="65000"/>
          </a:schemeClr>
        </a:solidFill>
      </a:ln>
    </cs:spPr>
  </cs:dropLine>
  <cs:errorBar>
    <cs:lnRef idx="0"/>
    <cs:fillRef idx="0"/>
    <cs:effectRef idx="0"/>
    <cs:fontRef idx="minor">
      <a:schemeClr val="dk1"/>
    </cs:fontRef>
    <cs:spPr>
      <a:ln w="9525">
        <a:solidFill>
          <a:schemeClr val="tx1">
            <a:lumMod val="65000"/>
            <a:lumOff val="35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solidFill>
          <a:schemeClr val="tx1">
            <a:lumMod val="15000"/>
            <a:lumOff val="85000"/>
          </a:schemeClr>
        </a:solidFill>
        <a:round/>
      </a:ln>
    </cs:spPr>
  </cs:gridlineMajor>
  <cs:gridlineMinor>
    <cs:lnRef idx="0"/>
    <cs:fillRef idx="0"/>
    <cs:effectRef idx="0"/>
    <cs:fontRef idx="minor">
      <a:schemeClr val="dk1"/>
    </cs:fontRef>
    <cs:spPr>
      <a:ln>
        <a:solidFill>
          <a:schemeClr val="tx1">
            <a:lumMod val="5000"/>
            <a:lumOff val="95000"/>
          </a:schemeClr>
        </a:solidFill>
      </a:ln>
    </cs:spPr>
  </cs:gridlineMinor>
  <cs:hiLoLine>
    <cs:lnRef idx="0"/>
    <cs:fillRef idx="0"/>
    <cs:effectRef idx="0"/>
    <cs:fontRef idx="minor">
      <a:schemeClr val="dk1"/>
    </cs:fontRef>
    <cs:spPr>
      <a:ln w="9525">
        <a:solidFill>
          <a:schemeClr val="tx1">
            <a:lumMod val="50000"/>
            <a:lumOff val="50000"/>
          </a:schemeClr>
        </a:solidFill>
      </a:ln>
    </cs:spPr>
  </cs:hiLoLine>
  <cs:leaderLine>
    <cs:lnRef idx="0"/>
    <cs:fillRef idx="0"/>
    <cs:effectRef idx="0"/>
    <cs:fontRef idx="minor">
      <a:schemeClr val="dk1"/>
    </cs:fontRef>
    <cs:spPr>
      <a:ln w="9525">
        <a:solidFill>
          <a:schemeClr val="tx1">
            <a:lumMod val="35000"/>
            <a:lumOff val="65000"/>
          </a:schemeClr>
        </a:solidFill>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seriesAxis>
  <cs:seriesLine>
    <cs:lnRef idx="0"/>
    <cs:fillRef idx="0"/>
    <cs:effectRef idx="0"/>
    <cs:fontRef idx="minor">
      <a:schemeClr val="dk1"/>
    </cs:fontRef>
    <cs:spPr>
      <a:ln w="9525">
        <a:solidFill>
          <a:schemeClr val="tx1">
            <a:lumMod val="35000"/>
            <a:lumOff val="65000"/>
          </a:schemeClr>
        </a:solidFill>
        <a:round/>
      </a:ln>
    </cs:spPr>
  </cs:seriesLine>
  <cs:title>
    <cs:lnRef idx="0"/>
    <cs:fillRef idx="0"/>
    <cs:effectRef idx="0"/>
    <cs:fontRef idx="minor">
      <a:schemeClr val="tx1">
        <a:lumMod val="65000"/>
        <a:lumOff val="35000"/>
      </a:schemeClr>
    </cs:fontRef>
    <cs:defRPr sz="1600" b="1" kern="1200" cap="all" spc="120" normalizeH="0" baseline="0"/>
  </cs:title>
  <cs:trendline>
    <cs:lnRef idx="0">
      <cs:styleClr val="auto"/>
    </cs:lnRef>
    <cs:fillRef idx="0"/>
    <cs:effectRef idx="0"/>
    <cs:fontRef idx="minor">
      <a:schemeClr val="dk1"/>
    </cs:fontRef>
    <cs:spPr>
      <a:ln w="19050" cap="rnd">
        <a:solidFill>
          <a:schemeClr val="phClr"/>
        </a:solidFill>
        <a:prstDash val="sysDash"/>
      </a:ln>
    </cs:spPr>
  </cs:trendline>
  <cs:trendlineLabel>
    <cs:lnRef idx="0"/>
    <cs:fillRef idx="0"/>
    <cs:effectRef idx="0"/>
    <cs:fontRef idx="minor">
      <a:schemeClr val="tx1">
        <a:lumMod val="65000"/>
        <a:lumOff val="35000"/>
      </a:schemeClr>
    </cs:fontRef>
    <cs:defRPr sz="800" kern="1200"/>
  </cs:trendlineLabel>
  <cs:upBar>
    <cs:lnRef idx="0"/>
    <cs:fillRef idx="0"/>
    <cs:effectRef idx="0"/>
    <cs:fontRef idx="minor">
      <a:schemeClr val="dk1"/>
    </cs:fontRef>
    <cs:spPr>
      <a:solidFill>
        <a:schemeClr val="lt1"/>
      </a:solidFill>
      <a:ln w="9525">
        <a:solidFill>
          <a:schemeClr val="tx1">
            <a:lumMod val="65000"/>
            <a:lumOff val="35000"/>
          </a:schemeClr>
        </a:solidFill>
      </a:ln>
    </cs:spPr>
  </cs:upBar>
  <cs:valueAxis>
    <cs:lnRef idx="0"/>
    <cs:fillRef idx="0"/>
    <cs:effectRef idx="0"/>
    <cs:fontRef idx="minor">
      <a:schemeClr val="tx1">
        <a:lumMod val="65000"/>
        <a:lumOff val="35000"/>
      </a:schemeClr>
    </cs:fontRef>
    <cs:spPr>
      <a:ln w="9525" cap="flat" cmpd="sng" algn="ctr">
        <a:solidFill>
          <a:schemeClr val="dk1">
            <a:lumMod val="15000"/>
            <a:lumOff val="85000"/>
          </a:schemeClr>
        </a:solidFill>
        <a:round/>
      </a:ln>
    </cs:spPr>
    <cs:defRPr sz="900" kern="1200"/>
  </cs:valueAxis>
  <cs:wall>
    <cs:lnRef idx="0"/>
    <cs:fillRef idx="0"/>
    <cs:effectRef idx="0"/>
    <cs:fontRef idx="minor">
      <a:schemeClr val="dk1"/>
    </cs:fontRef>
  </cs:wall>
</cs:chartStyle>
</file>

<file path=xl/charts/style25.xml><?xml version="1.0" encoding="utf-8"?>
<cs:chartStyle xmlns:cs="http://schemas.microsoft.com/office/drawing/2012/chartStyle" xmlns:a="http://schemas.openxmlformats.org/drawingml/2006/main" id="298">
  <cs:axisTitle>
    <cs:lnRef idx="0"/>
    <cs:fillRef idx="0"/>
    <cs:effectRef idx="0"/>
    <cs:fontRef idx="minor">
      <a:schemeClr val="tx1">
        <a:lumMod val="65000"/>
        <a:lumOff val="35000"/>
      </a:schemeClr>
    </cs:fontRef>
    <cs:defRPr sz="900" kern="1200" cap="all"/>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800" kern="1200" cap="all" spc="120" normalizeH="0" baseline="0"/>
  </cs:categoryAxis>
  <cs:chartArea mods="allowNoFillOverride allowNoLineOverride">
    <cs:lnRef idx="0"/>
    <cs:fillRef idx="0"/>
    <cs:effectRef idx="0"/>
    <cs:fontRef idx="minor">
      <a:schemeClr val="dk1"/>
    </cs:fontRef>
    <cs:spPr>
      <a:solidFill>
        <a:schemeClr val="lt1"/>
      </a:solidFill>
      <a:ln w="9525" cap="flat" cmpd="sng" algn="ctr">
        <a:solidFill>
          <a:schemeClr val="tx1">
            <a:lumMod val="15000"/>
            <a:lumOff val="85000"/>
          </a:schemeClr>
        </a:solidFill>
        <a:round/>
      </a:ln>
    </cs:spPr>
    <cs:defRPr sz="900" kern="1200"/>
  </cs:chartArea>
  <cs:dataLabel>
    <cs:lnRef idx="0"/>
    <cs:fillRef idx="0"/>
    <cs:effectRef idx="0"/>
    <cs:fontRef idx="minor">
      <a:schemeClr val="lt1"/>
    </cs:fontRef>
    <cs:defRPr sz="900" b="0" i="0" u="none" strike="noStrike" kern="1200" baseline="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solidFill>
        <a:schemeClr val="phClr"/>
      </a:solidFill>
    </cs:spPr>
  </cs:dataPoint>
  <cs:dataPoint3D>
    <cs:lnRef idx="0"/>
    <cs:fillRef idx="0">
      <cs:styleClr val="auto"/>
    </cs:fillRef>
    <cs:effectRef idx="0"/>
    <cs:fontRef idx="minor">
      <a:schemeClr val="dk1"/>
    </cs:fontRef>
    <cs:spPr>
      <a:solidFill>
        <a:schemeClr val="phClr"/>
      </a:solidFill>
    </cs:spPr>
  </cs:dataPoint3D>
  <cs:dataPointLine>
    <cs:lnRef idx="0">
      <cs:styleClr val="auto"/>
    </cs:lnRef>
    <cs:fillRef idx="0"/>
    <cs:effectRef idx="0"/>
    <cs:fontRef idx="minor">
      <a:schemeClr val="dk1"/>
    </cs:fontRef>
    <cs:spPr>
      <a:ln w="22225" cap="rnd">
        <a:solidFill>
          <a:schemeClr val="phClr"/>
        </a:solidFill>
        <a:round/>
      </a:ln>
    </cs:spPr>
  </cs:dataPointLine>
  <cs:dataPointMarker>
    <cs:lnRef idx="0">
      <cs:styleClr val="auto"/>
    </cs:lnRef>
    <cs:fillRef idx="0">
      <cs:styleClr val="auto"/>
    </cs:fillRef>
    <cs:effectRef idx="0"/>
    <cs:fontRef idx="minor">
      <a:schemeClr val="dk1"/>
    </cs:fontRef>
    <cs:spPr>
      <a:solidFill>
        <a:schemeClr val="phClr"/>
      </a:solidFill>
      <a:ln w="9525">
        <a:solidFill>
          <a:schemeClr val="phClr"/>
        </a:solidFill>
        <a:round/>
      </a:ln>
    </cs:spPr>
  </cs:dataPointMarker>
  <cs:dataPointMarkerLayout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kern="1200"/>
  </cs:dataTable>
  <cs:downBar>
    <cs:lnRef idx="0"/>
    <cs:fillRef idx="0"/>
    <cs:effectRef idx="0"/>
    <cs:fontRef idx="minor">
      <a:schemeClr val="dk1"/>
    </cs:fontRef>
    <cs:spPr>
      <a:solidFill>
        <a:schemeClr val="dk1">
          <a:lumMod val="75000"/>
          <a:lumOff val="25000"/>
        </a:schemeClr>
      </a:solidFill>
      <a:ln w="9525">
        <a:solidFill>
          <a:schemeClr val="tx1">
            <a:lumMod val="15000"/>
            <a:lumOff val="85000"/>
          </a:schemeClr>
        </a:solidFill>
      </a:ln>
    </cs:spPr>
  </cs:downBar>
  <cs:dropLine>
    <cs:lnRef idx="0"/>
    <cs:fillRef idx="0"/>
    <cs:effectRef idx="0"/>
    <cs:fontRef idx="minor">
      <a:schemeClr val="dk1"/>
    </cs:fontRef>
    <cs:spPr>
      <a:ln w="9525">
        <a:solidFill>
          <a:schemeClr val="tx1">
            <a:lumMod val="35000"/>
            <a:lumOff val="65000"/>
          </a:schemeClr>
        </a:solidFill>
      </a:ln>
    </cs:spPr>
  </cs:dropLine>
  <cs:errorBar>
    <cs:lnRef idx="0"/>
    <cs:fillRef idx="0"/>
    <cs:effectRef idx="0"/>
    <cs:fontRef idx="minor">
      <a:schemeClr val="dk1"/>
    </cs:fontRef>
    <cs:spPr>
      <a:ln w="9525">
        <a:solidFill>
          <a:schemeClr val="tx1">
            <a:lumMod val="65000"/>
            <a:lumOff val="35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solidFill>
          <a:schemeClr val="tx1">
            <a:lumMod val="15000"/>
            <a:lumOff val="85000"/>
          </a:schemeClr>
        </a:solidFill>
        <a:round/>
      </a:ln>
    </cs:spPr>
  </cs:gridlineMajor>
  <cs:gridlineMinor>
    <cs:lnRef idx="0"/>
    <cs:fillRef idx="0"/>
    <cs:effectRef idx="0"/>
    <cs:fontRef idx="minor">
      <a:schemeClr val="dk1"/>
    </cs:fontRef>
    <cs:spPr>
      <a:ln>
        <a:solidFill>
          <a:schemeClr val="tx1">
            <a:lumMod val="5000"/>
            <a:lumOff val="95000"/>
          </a:schemeClr>
        </a:solidFill>
      </a:ln>
    </cs:spPr>
  </cs:gridlineMinor>
  <cs:hiLoLine>
    <cs:lnRef idx="0"/>
    <cs:fillRef idx="0"/>
    <cs:effectRef idx="0"/>
    <cs:fontRef idx="minor">
      <a:schemeClr val="dk1"/>
    </cs:fontRef>
    <cs:spPr>
      <a:ln w="9525">
        <a:solidFill>
          <a:schemeClr val="tx1">
            <a:lumMod val="50000"/>
            <a:lumOff val="50000"/>
          </a:schemeClr>
        </a:solidFill>
      </a:ln>
    </cs:spPr>
  </cs:hiLoLine>
  <cs:leaderLine>
    <cs:lnRef idx="0"/>
    <cs:fillRef idx="0"/>
    <cs:effectRef idx="0"/>
    <cs:fontRef idx="minor">
      <a:schemeClr val="dk1"/>
    </cs:fontRef>
    <cs:spPr>
      <a:ln w="9525">
        <a:solidFill>
          <a:schemeClr val="tx1">
            <a:lumMod val="35000"/>
            <a:lumOff val="65000"/>
          </a:schemeClr>
        </a:solidFill>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seriesAxis>
  <cs:seriesLine>
    <cs:lnRef idx="0"/>
    <cs:fillRef idx="0"/>
    <cs:effectRef idx="0"/>
    <cs:fontRef idx="minor">
      <a:schemeClr val="dk1"/>
    </cs:fontRef>
    <cs:spPr>
      <a:ln w="9525">
        <a:solidFill>
          <a:schemeClr val="tx1">
            <a:lumMod val="35000"/>
            <a:lumOff val="65000"/>
          </a:schemeClr>
        </a:solidFill>
        <a:round/>
      </a:ln>
    </cs:spPr>
  </cs:seriesLine>
  <cs:title>
    <cs:lnRef idx="0"/>
    <cs:fillRef idx="0"/>
    <cs:effectRef idx="0"/>
    <cs:fontRef idx="minor">
      <a:schemeClr val="tx1">
        <a:lumMod val="65000"/>
        <a:lumOff val="35000"/>
      </a:schemeClr>
    </cs:fontRef>
    <cs:defRPr sz="1600" b="1" kern="1200" cap="all" spc="120" normalizeH="0" baseline="0"/>
  </cs:title>
  <cs:trendline>
    <cs:lnRef idx="0">
      <cs:styleClr val="auto"/>
    </cs:lnRef>
    <cs:fillRef idx="0"/>
    <cs:effectRef idx="0"/>
    <cs:fontRef idx="minor">
      <a:schemeClr val="dk1"/>
    </cs:fontRef>
    <cs:spPr>
      <a:ln w="19050" cap="rnd">
        <a:solidFill>
          <a:schemeClr val="phClr"/>
        </a:solidFill>
        <a:prstDash val="sysDash"/>
      </a:ln>
    </cs:spPr>
  </cs:trendline>
  <cs:trendlineLabel>
    <cs:lnRef idx="0"/>
    <cs:fillRef idx="0"/>
    <cs:effectRef idx="0"/>
    <cs:fontRef idx="minor">
      <a:schemeClr val="tx1">
        <a:lumMod val="65000"/>
        <a:lumOff val="35000"/>
      </a:schemeClr>
    </cs:fontRef>
    <cs:defRPr sz="800" kern="1200"/>
  </cs:trendlineLabel>
  <cs:upBar>
    <cs:lnRef idx="0"/>
    <cs:fillRef idx="0"/>
    <cs:effectRef idx="0"/>
    <cs:fontRef idx="minor">
      <a:schemeClr val="dk1"/>
    </cs:fontRef>
    <cs:spPr>
      <a:solidFill>
        <a:schemeClr val="lt1"/>
      </a:solidFill>
      <a:ln w="9525">
        <a:solidFill>
          <a:schemeClr val="tx1">
            <a:lumMod val="65000"/>
            <a:lumOff val="35000"/>
          </a:schemeClr>
        </a:solidFill>
      </a:ln>
    </cs:spPr>
  </cs:upBar>
  <cs:valueAxis>
    <cs:lnRef idx="0"/>
    <cs:fillRef idx="0"/>
    <cs:effectRef idx="0"/>
    <cs:fontRef idx="minor">
      <a:schemeClr val="tx1">
        <a:lumMod val="65000"/>
        <a:lumOff val="35000"/>
      </a:schemeClr>
    </cs:fontRef>
    <cs:spPr>
      <a:ln w="9525" cap="flat" cmpd="sng" algn="ctr">
        <a:solidFill>
          <a:schemeClr val="dk1">
            <a:lumMod val="15000"/>
            <a:lumOff val="85000"/>
          </a:schemeClr>
        </a:solidFill>
        <a:round/>
      </a:ln>
    </cs:spPr>
    <cs:defRPr sz="900" kern="1200"/>
  </cs:valueAxis>
  <cs:wall>
    <cs:lnRef idx="0"/>
    <cs:fillRef idx="0"/>
    <cs:effectRef idx="0"/>
    <cs:fontRef idx="minor">
      <a:schemeClr val="dk1"/>
    </cs:fontRef>
  </cs:wall>
</cs:chartStyle>
</file>

<file path=xl/charts/style26.xml><?xml version="1.0" encoding="utf-8"?>
<cs:chartStyle xmlns:cs="http://schemas.microsoft.com/office/drawing/2012/chartStyle" xmlns:a="http://schemas.openxmlformats.org/drawingml/2006/main" id="298">
  <cs:axisTitle>
    <cs:lnRef idx="0"/>
    <cs:fillRef idx="0"/>
    <cs:effectRef idx="0"/>
    <cs:fontRef idx="minor">
      <a:schemeClr val="tx1">
        <a:lumMod val="65000"/>
        <a:lumOff val="35000"/>
      </a:schemeClr>
    </cs:fontRef>
    <cs:defRPr sz="900" kern="1200" cap="all"/>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800" kern="1200" cap="all" spc="120" normalizeH="0" baseline="0"/>
  </cs:categoryAxis>
  <cs:chartArea mods="allowNoFillOverride allowNoLineOverride">
    <cs:lnRef idx="0"/>
    <cs:fillRef idx="0"/>
    <cs:effectRef idx="0"/>
    <cs:fontRef idx="minor">
      <a:schemeClr val="dk1"/>
    </cs:fontRef>
    <cs:spPr>
      <a:solidFill>
        <a:schemeClr val="lt1"/>
      </a:solidFill>
      <a:ln w="9525" cap="flat" cmpd="sng" algn="ctr">
        <a:solidFill>
          <a:schemeClr val="tx1">
            <a:lumMod val="15000"/>
            <a:lumOff val="85000"/>
          </a:schemeClr>
        </a:solidFill>
        <a:round/>
      </a:ln>
    </cs:spPr>
    <cs:defRPr sz="900" kern="1200"/>
  </cs:chartArea>
  <cs:dataLabel>
    <cs:lnRef idx="0"/>
    <cs:fillRef idx="0"/>
    <cs:effectRef idx="0"/>
    <cs:fontRef idx="minor">
      <a:schemeClr val="lt1"/>
    </cs:fontRef>
    <cs:defRPr sz="900" b="0" i="0" u="none" strike="noStrike" kern="1200" baseline="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solidFill>
        <a:schemeClr val="phClr"/>
      </a:solidFill>
    </cs:spPr>
  </cs:dataPoint>
  <cs:dataPoint3D>
    <cs:lnRef idx="0"/>
    <cs:fillRef idx="0">
      <cs:styleClr val="auto"/>
    </cs:fillRef>
    <cs:effectRef idx="0"/>
    <cs:fontRef idx="minor">
      <a:schemeClr val="dk1"/>
    </cs:fontRef>
    <cs:spPr>
      <a:solidFill>
        <a:schemeClr val="phClr"/>
      </a:solidFill>
    </cs:spPr>
  </cs:dataPoint3D>
  <cs:dataPointLine>
    <cs:lnRef idx="0">
      <cs:styleClr val="auto"/>
    </cs:lnRef>
    <cs:fillRef idx="0"/>
    <cs:effectRef idx="0"/>
    <cs:fontRef idx="minor">
      <a:schemeClr val="dk1"/>
    </cs:fontRef>
    <cs:spPr>
      <a:ln w="22225" cap="rnd">
        <a:solidFill>
          <a:schemeClr val="phClr"/>
        </a:solidFill>
        <a:round/>
      </a:ln>
    </cs:spPr>
  </cs:dataPointLine>
  <cs:dataPointMarker>
    <cs:lnRef idx="0">
      <cs:styleClr val="auto"/>
    </cs:lnRef>
    <cs:fillRef idx="0">
      <cs:styleClr val="auto"/>
    </cs:fillRef>
    <cs:effectRef idx="0"/>
    <cs:fontRef idx="minor">
      <a:schemeClr val="dk1"/>
    </cs:fontRef>
    <cs:spPr>
      <a:solidFill>
        <a:schemeClr val="phClr"/>
      </a:solidFill>
      <a:ln w="9525">
        <a:solidFill>
          <a:schemeClr val="phClr"/>
        </a:solidFill>
        <a:round/>
      </a:ln>
    </cs:spPr>
  </cs:dataPointMarker>
  <cs:dataPointMarkerLayout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kern="1200"/>
  </cs:dataTable>
  <cs:downBar>
    <cs:lnRef idx="0"/>
    <cs:fillRef idx="0"/>
    <cs:effectRef idx="0"/>
    <cs:fontRef idx="minor">
      <a:schemeClr val="dk1"/>
    </cs:fontRef>
    <cs:spPr>
      <a:solidFill>
        <a:schemeClr val="dk1">
          <a:lumMod val="75000"/>
          <a:lumOff val="25000"/>
        </a:schemeClr>
      </a:solidFill>
      <a:ln w="9525">
        <a:solidFill>
          <a:schemeClr val="tx1">
            <a:lumMod val="15000"/>
            <a:lumOff val="85000"/>
          </a:schemeClr>
        </a:solidFill>
      </a:ln>
    </cs:spPr>
  </cs:downBar>
  <cs:dropLine>
    <cs:lnRef idx="0"/>
    <cs:fillRef idx="0"/>
    <cs:effectRef idx="0"/>
    <cs:fontRef idx="minor">
      <a:schemeClr val="dk1"/>
    </cs:fontRef>
    <cs:spPr>
      <a:ln w="9525">
        <a:solidFill>
          <a:schemeClr val="tx1">
            <a:lumMod val="35000"/>
            <a:lumOff val="65000"/>
          </a:schemeClr>
        </a:solidFill>
      </a:ln>
    </cs:spPr>
  </cs:dropLine>
  <cs:errorBar>
    <cs:lnRef idx="0"/>
    <cs:fillRef idx="0"/>
    <cs:effectRef idx="0"/>
    <cs:fontRef idx="minor">
      <a:schemeClr val="dk1"/>
    </cs:fontRef>
    <cs:spPr>
      <a:ln w="9525">
        <a:solidFill>
          <a:schemeClr val="tx1">
            <a:lumMod val="65000"/>
            <a:lumOff val="35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solidFill>
          <a:schemeClr val="tx1">
            <a:lumMod val="15000"/>
            <a:lumOff val="85000"/>
          </a:schemeClr>
        </a:solidFill>
        <a:round/>
      </a:ln>
    </cs:spPr>
  </cs:gridlineMajor>
  <cs:gridlineMinor>
    <cs:lnRef idx="0"/>
    <cs:fillRef idx="0"/>
    <cs:effectRef idx="0"/>
    <cs:fontRef idx="minor">
      <a:schemeClr val="dk1"/>
    </cs:fontRef>
    <cs:spPr>
      <a:ln>
        <a:solidFill>
          <a:schemeClr val="tx1">
            <a:lumMod val="5000"/>
            <a:lumOff val="95000"/>
          </a:schemeClr>
        </a:solidFill>
      </a:ln>
    </cs:spPr>
  </cs:gridlineMinor>
  <cs:hiLoLine>
    <cs:lnRef idx="0"/>
    <cs:fillRef idx="0"/>
    <cs:effectRef idx="0"/>
    <cs:fontRef idx="minor">
      <a:schemeClr val="dk1"/>
    </cs:fontRef>
    <cs:spPr>
      <a:ln w="9525">
        <a:solidFill>
          <a:schemeClr val="tx1">
            <a:lumMod val="50000"/>
            <a:lumOff val="50000"/>
          </a:schemeClr>
        </a:solidFill>
      </a:ln>
    </cs:spPr>
  </cs:hiLoLine>
  <cs:leaderLine>
    <cs:lnRef idx="0"/>
    <cs:fillRef idx="0"/>
    <cs:effectRef idx="0"/>
    <cs:fontRef idx="minor">
      <a:schemeClr val="dk1"/>
    </cs:fontRef>
    <cs:spPr>
      <a:ln w="9525">
        <a:solidFill>
          <a:schemeClr val="tx1">
            <a:lumMod val="35000"/>
            <a:lumOff val="65000"/>
          </a:schemeClr>
        </a:solidFill>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seriesAxis>
  <cs:seriesLine>
    <cs:lnRef idx="0"/>
    <cs:fillRef idx="0"/>
    <cs:effectRef idx="0"/>
    <cs:fontRef idx="minor">
      <a:schemeClr val="dk1"/>
    </cs:fontRef>
    <cs:spPr>
      <a:ln w="9525">
        <a:solidFill>
          <a:schemeClr val="tx1">
            <a:lumMod val="35000"/>
            <a:lumOff val="65000"/>
          </a:schemeClr>
        </a:solidFill>
        <a:round/>
      </a:ln>
    </cs:spPr>
  </cs:seriesLine>
  <cs:title>
    <cs:lnRef idx="0"/>
    <cs:fillRef idx="0"/>
    <cs:effectRef idx="0"/>
    <cs:fontRef idx="minor">
      <a:schemeClr val="tx1">
        <a:lumMod val="65000"/>
        <a:lumOff val="35000"/>
      </a:schemeClr>
    </cs:fontRef>
    <cs:defRPr sz="1600" b="1" kern="1200" cap="all" spc="120" normalizeH="0" baseline="0"/>
  </cs:title>
  <cs:trendline>
    <cs:lnRef idx="0">
      <cs:styleClr val="auto"/>
    </cs:lnRef>
    <cs:fillRef idx="0"/>
    <cs:effectRef idx="0"/>
    <cs:fontRef idx="minor">
      <a:schemeClr val="dk1"/>
    </cs:fontRef>
    <cs:spPr>
      <a:ln w="19050" cap="rnd">
        <a:solidFill>
          <a:schemeClr val="phClr"/>
        </a:solidFill>
        <a:prstDash val="sysDash"/>
      </a:ln>
    </cs:spPr>
  </cs:trendline>
  <cs:trendlineLabel>
    <cs:lnRef idx="0"/>
    <cs:fillRef idx="0"/>
    <cs:effectRef idx="0"/>
    <cs:fontRef idx="minor">
      <a:schemeClr val="tx1">
        <a:lumMod val="65000"/>
        <a:lumOff val="35000"/>
      </a:schemeClr>
    </cs:fontRef>
    <cs:defRPr sz="800" kern="1200"/>
  </cs:trendlineLabel>
  <cs:upBar>
    <cs:lnRef idx="0"/>
    <cs:fillRef idx="0"/>
    <cs:effectRef idx="0"/>
    <cs:fontRef idx="minor">
      <a:schemeClr val="dk1"/>
    </cs:fontRef>
    <cs:spPr>
      <a:solidFill>
        <a:schemeClr val="lt1"/>
      </a:solidFill>
      <a:ln w="9525">
        <a:solidFill>
          <a:schemeClr val="tx1">
            <a:lumMod val="65000"/>
            <a:lumOff val="35000"/>
          </a:schemeClr>
        </a:solidFill>
      </a:ln>
    </cs:spPr>
  </cs:upBar>
  <cs:valueAxis>
    <cs:lnRef idx="0"/>
    <cs:fillRef idx="0"/>
    <cs:effectRef idx="0"/>
    <cs:fontRef idx="minor">
      <a:schemeClr val="tx1">
        <a:lumMod val="65000"/>
        <a:lumOff val="35000"/>
      </a:schemeClr>
    </cs:fontRef>
    <cs:spPr>
      <a:ln w="9525" cap="flat" cmpd="sng" algn="ctr">
        <a:solidFill>
          <a:schemeClr val="dk1">
            <a:lumMod val="15000"/>
            <a:lumOff val="85000"/>
          </a:schemeClr>
        </a:solidFill>
        <a:round/>
      </a:ln>
    </cs:spPr>
    <cs:defRPr sz="900" kern="1200"/>
  </cs:valueAxis>
  <cs:wall>
    <cs:lnRef idx="0"/>
    <cs:fillRef idx="0"/>
    <cs:effectRef idx="0"/>
    <cs:fontRef idx="minor">
      <a:schemeClr val="dk1"/>
    </cs:fontRef>
  </cs:wall>
</cs:chartStyle>
</file>

<file path=xl/charts/style27.xml><?xml version="1.0" encoding="utf-8"?>
<cs:chartStyle xmlns:cs="http://schemas.microsoft.com/office/drawing/2012/chartStyle" xmlns:a="http://schemas.openxmlformats.org/drawingml/2006/main" id="298">
  <cs:axisTitle>
    <cs:lnRef idx="0"/>
    <cs:fillRef idx="0"/>
    <cs:effectRef idx="0"/>
    <cs:fontRef idx="minor">
      <a:schemeClr val="tx1">
        <a:lumMod val="65000"/>
        <a:lumOff val="35000"/>
      </a:schemeClr>
    </cs:fontRef>
    <cs:defRPr sz="900" kern="1200" cap="all"/>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800" kern="1200" cap="all" spc="120" normalizeH="0" baseline="0"/>
  </cs:categoryAxis>
  <cs:chartArea mods="allowNoFillOverride allowNoLineOverride">
    <cs:lnRef idx="0"/>
    <cs:fillRef idx="0"/>
    <cs:effectRef idx="0"/>
    <cs:fontRef idx="minor">
      <a:schemeClr val="dk1"/>
    </cs:fontRef>
    <cs:spPr>
      <a:solidFill>
        <a:schemeClr val="lt1"/>
      </a:solidFill>
      <a:ln w="9525" cap="flat" cmpd="sng" algn="ctr">
        <a:solidFill>
          <a:schemeClr val="tx1">
            <a:lumMod val="15000"/>
            <a:lumOff val="85000"/>
          </a:schemeClr>
        </a:solidFill>
        <a:round/>
      </a:ln>
    </cs:spPr>
    <cs:defRPr sz="900" kern="1200"/>
  </cs:chartArea>
  <cs:dataLabel>
    <cs:lnRef idx="0"/>
    <cs:fillRef idx="0"/>
    <cs:effectRef idx="0"/>
    <cs:fontRef idx="minor">
      <a:schemeClr val="lt1"/>
    </cs:fontRef>
    <cs:defRPr sz="900" b="0" i="0" u="none" strike="noStrike" kern="1200" baseline="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solidFill>
        <a:schemeClr val="phClr"/>
      </a:solidFill>
    </cs:spPr>
  </cs:dataPoint>
  <cs:dataPoint3D>
    <cs:lnRef idx="0"/>
    <cs:fillRef idx="0">
      <cs:styleClr val="auto"/>
    </cs:fillRef>
    <cs:effectRef idx="0"/>
    <cs:fontRef idx="minor">
      <a:schemeClr val="dk1"/>
    </cs:fontRef>
    <cs:spPr>
      <a:solidFill>
        <a:schemeClr val="phClr"/>
      </a:solidFill>
    </cs:spPr>
  </cs:dataPoint3D>
  <cs:dataPointLine>
    <cs:lnRef idx="0">
      <cs:styleClr val="auto"/>
    </cs:lnRef>
    <cs:fillRef idx="0"/>
    <cs:effectRef idx="0"/>
    <cs:fontRef idx="minor">
      <a:schemeClr val="dk1"/>
    </cs:fontRef>
    <cs:spPr>
      <a:ln w="22225" cap="rnd">
        <a:solidFill>
          <a:schemeClr val="phClr"/>
        </a:solidFill>
        <a:round/>
      </a:ln>
    </cs:spPr>
  </cs:dataPointLine>
  <cs:dataPointMarker>
    <cs:lnRef idx="0">
      <cs:styleClr val="auto"/>
    </cs:lnRef>
    <cs:fillRef idx="0">
      <cs:styleClr val="auto"/>
    </cs:fillRef>
    <cs:effectRef idx="0"/>
    <cs:fontRef idx="minor">
      <a:schemeClr val="dk1"/>
    </cs:fontRef>
    <cs:spPr>
      <a:solidFill>
        <a:schemeClr val="phClr"/>
      </a:solidFill>
      <a:ln w="9525">
        <a:solidFill>
          <a:schemeClr val="phClr"/>
        </a:solidFill>
        <a:round/>
      </a:ln>
    </cs:spPr>
  </cs:dataPointMarker>
  <cs:dataPointMarkerLayout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kern="1200"/>
  </cs:dataTable>
  <cs:downBar>
    <cs:lnRef idx="0"/>
    <cs:fillRef idx="0"/>
    <cs:effectRef idx="0"/>
    <cs:fontRef idx="minor">
      <a:schemeClr val="dk1"/>
    </cs:fontRef>
    <cs:spPr>
      <a:solidFill>
        <a:schemeClr val="dk1">
          <a:lumMod val="75000"/>
          <a:lumOff val="25000"/>
        </a:schemeClr>
      </a:solidFill>
      <a:ln w="9525">
        <a:solidFill>
          <a:schemeClr val="tx1">
            <a:lumMod val="15000"/>
            <a:lumOff val="85000"/>
          </a:schemeClr>
        </a:solidFill>
      </a:ln>
    </cs:spPr>
  </cs:downBar>
  <cs:dropLine>
    <cs:lnRef idx="0"/>
    <cs:fillRef idx="0"/>
    <cs:effectRef idx="0"/>
    <cs:fontRef idx="minor">
      <a:schemeClr val="dk1"/>
    </cs:fontRef>
    <cs:spPr>
      <a:ln w="9525">
        <a:solidFill>
          <a:schemeClr val="tx1">
            <a:lumMod val="35000"/>
            <a:lumOff val="65000"/>
          </a:schemeClr>
        </a:solidFill>
      </a:ln>
    </cs:spPr>
  </cs:dropLine>
  <cs:errorBar>
    <cs:lnRef idx="0"/>
    <cs:fillRef idx="0"/>
    <cs:effectRef idx="0"/>
    <cs:fontRef idx="minor">
      <a:schemeClr val="dk1"/>
    </cs:fontRef>
    <cs:spPr>
      <a:ln w="9525">
        <a:solidFill>
          <a:schemeClr val="tx1">
            <a:lumMod val="65000"/>
            <a:lumOff val="35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solidFill>
          <a:schemeClr val="tx1">
            <a:lumMod val="15000"/>
            <a:lumOff val="85000"/>
          </a:schemeClr>
        </a:solidFill>
        <a:round/>
      </a:ln>
    </cs:spPr>
  </cs:gridlineMajor>
  <cs:gridlineMinor>
    <cs:lnRef idx="0"/>
    <cs:fillRef idx="0"/>
    <cs:effectRef idx="0"/>
    <cs:fontRef idx="minor">
      <a:schemeClr val="dk1"/>
    </cs:fontRef>
    <cs:spPr>
      <a:ln>
        <a:solidFill>
          <a:schemeClr val="tx1">
            <a:lumMod val="5000"/>
            <a:lumOff val="95000"/>
          </a:schemeClr>
        </a:solidFill>
      </a:ln>
    </cs:spPr>
  </cs:gridlineMinor>
  <cs:hiLoLine>
    <cs:lnRef idx="0"/>
    <cs:fillRef idx="0"/>
    <cs:effectRef idx="0"/>
    <cs:fontRef idx="minor">
      <a:schemeClr val="dk1"/>
    </cs:fontRef>
    <cs:spPr>
      <a:ln w="9525">
        <a:solidFill>
          <a:schemeClr val="tx1">
            <a:lumMod val="50000"/>
            <a:lumOff val="50000"/>
          </a:schemeClr>
        </a:solidFill>
      </a:ln>
    </cs:spPr>
  </cs:hiLoLine>
  <cs:leaderLine>
    <cs:lnRef idx="0"/>
    <cs:fillRef idx="0"/>
    <cs:effectRef idx="0"/>
    <cs:fontRef idx="minor">
      <a:schemeClr val="dk1"/>
    </cs:fontRef>
    <cs:spPr>
      <a:ln w="9525">
        <a:solidFill>
          <a:schemeClr val="tx1">
            <a:lumMod val="35000"/>
            <a:lumOff val="65000"/>
          </a:schemeClr>
        </a:solidFill>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seriesAxis>
  <cs:seriesLine>
    <cs:lnRef idx="0"/>
    <cs:fillRef idx="0"/>
    <cs:effectRef idx="0"/>
    <cs:fontRef idx="minor">
      <a:schemeClr val="dk1"/>
    </cs:fontRef>
    <cs:spPr>
      <a:ln w="9525">
        <a:solidFill>
          <a:schemeClr val="tx1">
            <a:lumMod val="35000"/>
            <a:lumOff val="65000"/>
          </a:schemeClr>
        </a:solidFill>
        <a:round/>
      </a:ln>
    </cs:spPr>
  </cs:seriesLine>
  <cs:title>
    <cs:lnRef idx="0"/>
    <cs:fillRef idx="0"/>
    <cs:effectRef idx="0"/>
    <cs:fontRef idx="minor">
      <a:schemeClr val="tx1">
        <a:lumMod val="65000"/>
        <a:lumOff val="35000"/>
      </a:schemeClr>
    </cs:fontRef>
    <cs:defRPr sz="1600" b="1" kern="1200" cap="all" spc="120" normalizeH="0" baseline="0"/>
  </cs:title>
  <cs:trendline>
    <cs:lnRef idx="0">
      <cs:styleClr val="auto"/>
    </cs:lnRef>
    <cs:fillRef idx="0"/>
    <cs:effectRef idx="0"/>
    <cs:fontRef idx="minor">
      <a:schemeClr val="dk1"/>
    </cs:fontRef>
    <cs:spPr>
      <a:ln w="19050" cap="rnd">
        <a:solidFill>
          <a:schemeClr val="phClr"/>
        </a:solidFill>
        <a:prstDash val="sysDash"/>
      </a:ln>
    </cs:spPr>
  </cs:trendline>
  <cs:trendlineLabel>
    <cs:lnRef idx="0"/>
    <cs:fillRef idx="0"/>
    <cs:effectRef idx="0"/>
    <cs:fontRef idx="minor">
      <a:schemeClr val="tx1">
        <a:lumMod val="65000"/>
        <a:lumOff val="35000"/>
      </a:schemeClr>
    </cs:fontRef>
    <cs:defRPr sz="800" kern="1200"/>
  </cs:trendlineLabel>
  <cs:upBar>
    <cs:lnRef idx="0"/>
    <cs:fillRef idx="0"/>
    <cs:effectRef idx="0"/>
    <cs:fontRef idx="minor">
      <a:schemeClr val="dk1"/>
    </cs:fontRef>
    <cs:spPr>
      <a:solidFill>
        <a:schemeClr val="lt1"/>
      </a:solidFill>
      <a:ln w="9525">
        <a:solidFill>
          <a:schemeClr val="tx1">
            <a:lumMod val="65000"/>
            <a:lumOff val="35000"/>
          </a:schemeClr>
        </a:solidFill>
      </a:ln>
    </cs:spPr>
  </cs:upBar>
  <cs:valueAxis>
    <cs:lnRef idx="0"/>
    <cs:fillRef idx="0"/>
    <cs:effectRef idx="0"/>
    <cs:fontRef idx="minor">
      <a:schemeClr val="tx1">
        <a:lumMod val="65000"/>
        <a:lumOff val="35000"/>
      </a:schemeClr>
    </cs:fontRef>
    <cs:spPr>
      <a:ln w="9525" cap="flat" cmpd="sng" algn="ctr">
        <a:solidFill>
          <a:schemeClr val="dk1">
            <a:lumMod val="15000"/>
            <a:lumOff val="85000"/>
          </a:schemeClr>
        </a:solidFill>
        <a:round/>
      </a:ln>
    </cs:spPr>
    <cs:defRPr sz="900" kern="1200"/>
  </cs:valueAxis>
  <cs:wall>
    <cs:lnRef idx="0"/>
    <cs:fillRef idx="0"/>
    <cs:effectRef idx="0"/>
    <cs:fontRef idx="minor">
      <a:schemeClr val="dk1"/>
    </cs:fontRef>
  </cs:wall>
</cs:chartStyle>
</file>

<file path=xl/charts/style28.xml><?xml version="1.0" encoding="utf-8"?>
<cs:chartStyle xmlns:cs="http://schemas.microsoft.com/office/drawing/2012/chartStyle" xmlns:a="http://schemas.openxmlformats.org/drawingml/2006/main" id="298">
  <cs:axisTitle>
    <cs:lnRef idx="0"/>
    <cs:fillRef idx="0"/>
    <cs:effectRef idx="0"/>
    <cs:fontRef idx="minor">
      <a:schemeClr val="tx1">
        <a:lumMod val="65000"/>
        <a:lumOff val="35000"/>
      </a:schemeClr>
    </cs:fontRef>
    <cs:defRPr sz="900" kern="1200" cap="all"/>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800" kern="1200" cap="all" spc="120" normalizeH="0" baseline="0"/>
  </cs:categoryAxis>
  <cs:chartArea mods="allowNoFillOverride allowNoLineOverride">
    <cs:lnRef idx="0"/>
    <cs:fillRef idx="0"/>
    <cs:effectRef idx="0"/>
    <cs:fontRef idx="minor">
      <a:schemeClr val="dk1"/>
    </cs:fontRef>
    <cs:spPr>
      <a:solidFill>
        <a:schemeClr val="lt1"/>
      </a:solidFill>
      <a:ln w="9525" cap="flat" cmpd="sng" algn="ctr">
        <a:solidFill>
          <a:schemeClr val="tx1">
            <a:lumMod val="15000"/>
            <a:lumOff val="85000"/>
          </a:schemeClr>
        </a:solidFill>
        <a:round/>
      </a:ln>
    </cs:spPr>
    <cs:defRPr sz="900" kern="1200"/>
  </cs:chartArea>
  <cs:dataLabel>
    <cs:lnRef idx="0"/>
    <cs:fillRef idx="0"/>
    <cs:effectRef idx="0"/>
    <cs:fontRef idx="minor">
      <a:schemeClr val="lt1"/>
    </cs:fontRef>
    <cs:defRPr sz="900" b="0" i="0" u="none" strike="noStrike" kern="1200" baseline="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solidFill>
        <a:schemeClr val="phClr"/>
      </a:solidFill>
    </cs:spPr>
  </cs:dataPoint>
  <cs:dataPoint3D>
    <cs:lnRef idx="0"/>
    <cs:fillRef idx="0">
      <cs:styleClr val="auto"/>
    </cs:fillRef>
    <cs:effectRef idx="0"/>
    <cs:fontRef idx="minor">
      <a:schemeClr val="dk1"/>
    </cs:fontRef>
    <cs:spPr>
      <a:solidFill>
        <a:schemeClr val="phClr"/>
      </a:solidFill>
    </cs:spPr>
  </cs:dataPoint3D>
  <cs:dataPointLine>
    <cs:lnRef idx="0">
      <cs:styleClr val="auto"/>
    </cs:lnRef>
    <cs:fillRef idx="0"/>
    <cs:effectRef idx="0"/>
    <cs:fontRef idx="minor">
      <a:schemeClr val="dk1"/>
    </cs:fontRef>
    <cs:spPr>
      <a:ln w="22225" cap="rnd">
        <a:solidFill>
          <a:schemeClr val="phClr"/>
        </a:solidFill>
        <a:round/>
      </a:ln>
    </cs:spPr>
  </cs:dataPointLine>
  <cs:dataPointMarker>
    <cs:lnRef idx="0">
      <cs:styleClr val="auto"/>
    </cs:lnRef>
    <cs:fillRef idx="0">
      <cs:styleClr val="auto"/>
    </cs:fillRef>
    <cs:effectRef idx="0"/>
    <cs:fontRef idx="minor">
      <a:schemeClr val="dk1"/>
    </cs:fontRef>
    <cs:spPr>
      <a:solidFill>
        <a:schemeClr val="phClr"/>
      </a:solidFill>
      <a:ln w="9525">
        <a:solidFill>
          <a:schemeClr val="phClr"/>
        </a:solidFill>
        <a:round/>
      </a:ln>
    </cs:spPr>
  </cs:dataPointMarker>
  <cs:dataPointMarkerLayout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kern="1200"/>
  </cs:dataTable>
  <cs:downBar>
    <cs:lnRef idx="0"/>
    <cs:fillRef idx="0"/>
    <cs:effectRef idx="0"/>
    <cs:fontRef idx="minor">
      <a:schemeClr val="dk1"/>
    </cs:fontRef>
    <cs:spPr>
      <a:solidFill>
        <a:schemeClr val="dk1">
          <a:lumMod val="75000"/>
          <a:lumOff val="25000"/>
        </a:schemeClr>
      </a:solidFill>
      <a:ln w="9525">
        <a:solidFill>
          <a:schemeClr val="tx1">
            <a:lumMod val="15000"/>
            <a:lumOff val="85000"/>
          </a:schemeClr>
        </a:solidFill>
      </a:ln>
    </cs:spPr>
  </cs:downBar>
  <cs:dropLine>
    <cs:lnRef idx="0"/>
    <cs:fillRef idx="0"/>
    <cs:effectRef idx="0"/>
    <cs:fontRef idx="minor">
      <a:schemeClr val="dk1"/>
    </cs:fontRef>
    <cs:spPr>
      <a:ln w="9525">
        <a:solidFill>
          <a:schemeClr val="tx1">
            <a:lumMod val="35000"/>
            <a:lumOff val="65000"/>
          </a:schemeClr>
        </a:solidFill>
      </a:ln>
    </cs:spPr>
  </cs:dropLine>
  <cs:errorBar>
    <cs:lnRef idx="0"/>
    <cs:fillRef idx="0"/>
    <cs:effectRef idx="0"/>
    <cs:fontRef idx="minor">
      <a:schemeClr val="dk1"/>
    </cs:fontRef>
    <cs:spPr>
      <a:ln w="9525">
        <a:solidFill>
          <a:schemeClr val="tx1">
            <a:lumMod val="65000"/>
            <a:lumOff val="35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solidFill>
          <a:schemeClr val="tx1">
            <a:lumMod val="15000"/>
            <a:lumOff val="85000"/>
          </a:schemeClr>
        </a:solidFill>
        <a:round/>
      </a:ln>
    </cs:spPr>
  </cs:gridlineMajor>
  <cs:gridlineMinor>
    <cs:lnRef idx="0"/>
    <cs:fillRef idx="0"/>
    <cs:effectRef idx="0"/>
    <cs:fontRef idx="minor">
      <a:schemeClr val="dk1"/>
    </cs:fontRef>
    <cs:spPr>
      <a:ln>
        <a:solidFill>
          <a:schemeClr val="tx1">
            <a:lumMod val="5000"/>
            <a:lumOff val="95000"/>
          </a:schemeClr>
        </a:solidFill>
      </a:ln>
    </cs:spPr>
  </cs:gridlineMinor>
  <cs:hiLoLine>
    <cs:lnRef idx="0"/>
    <cs:fillRef idx="0"/>
    <cs:effectRef idx="0"/>
    <cs:fontRef idx="minor">
      <a:schemeClr val="dk1"/>
    </cs:fontRef>
    <cs:spPr>
      <a:ln w="9525">
        <a:solidFill>
          <a:schemeClr val="tx1">
            <a:lumMod val="50000"/>
            <a:lumOff val="50000"/>
          </a:schemeClr>
        </a:solidFill>
      </a:ln>
    </cs:spPr>
  </cs:hiLoLine>
  <cs:leaderLine>
    <cs:lnRef idx="0"/>
    <cs:fillRef idx="0"/>
    <cs:effectRef idx="0"/>
    <cs:fontRef idx="minor">
      <a:schemeClr val="dk1"/>
    </cs:fontRef>
    <cs:spPr>
      <a:ln w="9525">
        <a:solidFill>
          <a:schemeClr val="tx1">
            <a:lumMod val="35000"/>
            <a:lumOff val="65000"/>
          </a:schemeClr>
        </a:solidFill>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seriesAxis>
  <cs:seriesLine>
    <cs:lnRef idx="0"/>
    <cs:fillRef idx="0"/>
    <cs:effectRef idx="0"/>
    <cs:fontRef idx="minor">
      <a:schemeClr val="dk1"/>
    </cs:fontRef>
    <cs:spPr>
      <a:ln w="9525">
        <a:solidFill>
          <a:schemeClr val="tx1">
            <a:lumMod val="35000"/>
            <a:lumOff val="65000"/>
          </a:schemeClr>
        </a:solidFill>
        <a:round/>
      </a:ln>
    </cs:spPr>
  </cs:seriesLine>
  <cs:title>
    <cs:lnRef idx="0"/>
    <cs:fillRef idx="0"/>
    <cs:effectRef idx="0"/>
    <cs:fontRef idx="minor">
      <a:schemeClr val="tx1">
        <a:lumMod val="65000"/>
        <a:lumOff val="35000"/>
      </a:schemeClr>
    </cs:fontRef>
    <cs:defRPr sz="1600" b="1" kern="1200" cap="all" spc="120" normalizeH="0" baseline="0"/>
  </cs:title>
  <cs:trendline>
    <cs:lnRef idx="0">
      <cs:styleClr val="auto"/>
    </cs:lnRef>
    <cs:fillRef idx="0"/>
    <cs:effectRef idx="0"/>
    <cs:fontRef idx="minor">
      <a:schemeClr val="dk1"/>
    </cs:fontRef>
    <cs:spPr>
      <a:ln w="19050" cap="rnd">
        <a:solidFill>
          <a:schemeClr val="phClr"/>
        </a:solidFill>
        <a:prstDash val="sysDash"/>
      </a:ln>
    </cs:spPr>
  </cs:trendline>
  <cs:trendlineLabel>
    <cs:lnRef idx="0"/>
    <cs:fillRef idx="0"/>
    <cs:effectRef idx="0"/>
    <cs:fontRef idx="minor">
      <a:schemeClr val="tx1">
        <a:lumMod val="65000"/>
        <a:lumOff val="35000"/>
      </a:schemeClr>
    </cs:fontRef>
    <cs:defRPr sz="800" kern="1200"/>
  </cs:trendlineLabel>
  <cs:upBar>
    <cs:lnRef idx="0"/>
    <cs:fillRef idx="0"/>
    <cs:effectRef idx="0"/>
    <cs:fontRef idx="minor">
      <a:schemeClr val="dk1"/>
    </cs:fontRef>
    <cs:spPr>
      <a:solidFill>
        <a:schemeClr val="lt1"/>
      </a:solidFill>
      <a:ln w="9525">
        <a:solidFill>
          <a:schemeClr val="tx1">
            <a:lumMod val="65000"/>
            <a:lumOff val="35000"/>
          </a:schemeClr>
        </a:solidFill>
      </a:ln>
    </cs:spPr>
  </cs:upBar>
  <cs:valueAxis>
    <cs:lnRef idx="0"/>
    <cs:fillRef idx="0"/>
    <cs:effectRef idx="0"/>
    <cs:fontRef idx="minor">
      <a:schemeClr val="tx1">
        <a:lumMod val="65000"/>
        <a:lumOff val="35000"/>
      </a:schemeClr>
    </cs:fontRef>
    <cs:spPr>
      <a:ln w="9525" cap="flat" cmpd="sng" algn="ctr">
        <a:solidFill>
          <a:schemeClr val="dk1">
            <a:lumMod val="15000"/>
            <a:lumOff val="85000"/>
          </a:schemeClr>
        </a:solidFill>
        <a:round/>
      </a:ln>
    </cs:spPr>
    <cs:defRPr sz="900" kern="1200"/>
  </cs:valueAxis>
  <cs:wall>
    <cs:lnRef idx="0"/>
    <cs:fillRef idx="0"/>
    <cs:effectRef idx="0"/>
    <cs:fontRef idx="minor">
      <a:schemeClr val="dk1"/>
    </cs:fontRef>
  </cs:wall>
</cs:chartStyle>
</file>

<file path=xl/charts/style29.xml><?xml version="1.0" encoding="utf-8"?>
<cs:chartStyle xmlns:cs="http://schemas.microsoft.com/office/drawing/2012/chartStyle" xmlns:a="http://schemas.openxmlformats.org/drawingml/2006/main" id="298">
  <cs:axisTitle>
    <cs:lnRef idx="0"/>
    <cs:fillRef idx="0"/>
    <cs:effectRef idx="0"/>
    <cs:fontRef idx="minor">
      <a:schemeClr val="tx1">
        <a:lumMod val="65000"/>
        <a:lumOff val="35000"/>
      </a:schemeClr>
    </cs:fontRef>
    <cs:defRPr sz="900" kern="1200" cap="all"/>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800" kern="1200" cap="all" spc="120" normalizeH="0" baseline="0"/>
  </cs:categoryAxis>
  <cs:chartArea mods="allowNoFillOverride allowNoLineOverride">
    <cs:lnRef idx="0"/>
    <cs:fillRef idx="0"/>
    <cs:effectRef idx="0"/>
    <cs:fontRef idx="minor">
      <a:schemeClr val="dk1"/>
    </cs:fontRef>
    <cs:spPr>
      <a:solidFill>
        <a:schemeClr val="lt1"/>
      </a:solidFill>
      <a:ln w="9525" cap="flat" cmpd="sng" algn="ctr">
        <a:solidFill>
          <a:schemeClr val="tx1">
            <a:lumMod val="15000"/>
            <a:lumOff val="85000"/>
          </a:schemeClr>
        </a:solidFill>
        <a:round/>
      </a:ln>
    </cs:spPr>
    <cs:defRPr sz="900" kern="1200"/>
  </cs:chartArea>
  <cs:dataLabel>
    <cs:lnRef idx="0"/>
    <cs:fillRef idx="0"/>
    <cs:effectRef idx="0"/>
    <cs:fontRef idx="minor">
      <a:schemeClr val="lt1"/>
    </cs:fontRef>
    <cs:defRPr sz="900" b="0" i="0" u="none" strike="noStrike" kern="1200" baseline="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solidFill>
        <a:schemeClr val="phClr"/>
      </a:solidFill>
    </cs:spPr>
  </cs:dataPoint>
  <cs:dataPoint3D>
    <cs:lnRef idx="0"/>
    <cs:fillRef idx="0">
      <cs:styleClr val="auto"/>
    </cs:fillRef>
    <cs:effectRef idx="0"/>
    <cs:fontRef idx="minor">
      <a:schemeClr val="dk1"/>
    </cs:fontRef>
    <cs:spPr>
      <a:solidFill>
        <a:schemeClr val="phClr"/>
      </a:solidFill>
    </cs:spPr>
  </cs:dataPoint3D>
  <cs:dataPointLine>
    <cs:lnRef idx="0">
      <cs:styleClr val="auto"/>
    </cs:lnRef>
    <cs:fillRef idx="0"/>
    <cs:effectRef idx="0"/>
    <cs:fontRef idx="minor">
      <a:schemeClr val="dk1"/>
    </cs:fontRef>
    <cs:spPr>
      <a:ln w="22225" cap="rnd">
        <a:solidFill>
          <a:schemeClr val="phClr"/>
        </a:solidFill>
        <a:round/>
      </a:ln>
    </cs:spPr>
  </cs:dataPointLine>
  <cs:dataPointMarker>
    <cs:lnRef idx="0">
      <cs:styleClr val="auto"/>
    </cs:lnRef>
    <cs:fillRef idx="0">
      <cs:styleClr val="auto"/>
    </cs:fillRef>
    <cs:effectRef idx="0"/>
    <cs:fontRef idx="minor">
      <a:schemeClr val="dk1"/>
    </cs:fontRef>
    <cs:spPr>
      <a:solidFill>
        <a:schemeClr val="phClr"/>
      </a:solidFill>
      <a:ln w="9525">
        <a:solidFill>
          <a:schemeClr val="phClr"/>
        </a:solidFill>
        <a:round/>
      </a:ln>
    </cs:spPr>
  </cs:dataPointMarker>
  <cs:dataPointMarkerLayout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kern="1200"/>
  </cs:dataTable>
  <cs:downBar>
    <cs:lnRef idx="0"/>
    <cs:fillRef idx="0"/>
    <cs:effectRef idx="0"/>
    <cs:fontRef idx="minor">
      <a:schemeClr val="dk1"/>
    </cs:fontRef>
    <cs:spPr>
      <a:solidFill>
        <a:schemeClr val="dk1">
          <a:lumMod val="75000"/>
          <a:lumOff val="25000"/>
        </a:schemeClr>
      </a:solidFill>
      <a:ln w="9525">
        <a:solidFill>
          <a:schemeClr val="tx1">
            <a:lumMod val="15000"/>
            <a:lumOff val="85000"/>
          </a:schemeClr>
        </a:solidFill>
      </a:ln>
    </cs:spPr>
  </cs:downBar>
  <cs:dropLine>
    <cs:lnRef idx="0"/>
    <cs:fillRef idx="0"/>
    <cs:effectRef idx="0"/>
    <cs:fontRef idx="minor">
      <a:schemeClr val="dk1"/>
    </cs:fontRef>
    <cs:spPr>
      <a:ln w="9525">
        <a:solidFill>
          <a:schemeClr val="tx1">
            <a:lumMod val="35000"/>
            <a:lumOff val="65000"/>
          </a:schemeClr>
        </a:solidFill>
      </a:ln>
    </cs:spPr>
  </cs:dropLine>
  <cs:errorBar>
    <cs:lnRef idx="0"/>
    <cs:fillRef idx="0"/>
    <cs:effectRef idx="0"/>
    <cs:fontRef idx="minor">
      <a:schemeClr val="dk1"/>
    </cs:fontRef>
    <cs:spPr>
      <a:ln w="9525">
        <a:solidFill>
          <a:schemeClr val="tx1">
            <a:lumMod val="65000"/>
            <a:lumOff val="35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solidFill>
          <a:schemeClr val="tx1">
            <a:lumMod val="15000"/>
            <a:lumOff val="85000"/>
          </a:schemeClr>
        </a:solidFill>
        <a:round/>
      </a:ln>
    </cs:spPr>
  </cs:gridlineMajor>
  <cs:gridlineMinor>
    <cs:lnRef idx="0"/>
    <cs:fillRef idx="0"/>
    <cs:effectRef idx="0"/>
    <cs:fontRef idx="minor">
      <a:schemeClr val="dk1"/>
    </cs:fontRef>
    <cs:spPr>
      <a:ln>
        <a:solidFill>
          <a:schemeClr val="tx1">
            <a:lumMod val="5000"/>
            <a:lumOff val="95000"/>
          </a:schemeClr>
        </a:solidFill>
      </a:ln>
    </cs:spPr>
  </cs:gridlineMinor>
  <cs:hiLoLine>
    <cs:lnRef idx="0"/>
    <cs:fillRef idx="0"/>
    <cs:effectRef idx="0"/>
    <cs:fontRef idx="minor">
      <a:schemeClr val="dk1"/>
    </cs:fontRef>
    <cs:spPr>
      <a:ln w="9525">
        <a:solidFill>
          <a:schemeClr val="tx1">
            <a:lumMod val="50000"/>
            <a:lumOff val="50000"/>
          </a:schemeClr>
        </a:solidFill>
      </a:ln>
    </cs:spPr>
  </cs:hiLoLine>
  <cs:leaderLine>
    <cs:lnRef idx="0"/>
    <cs:fillRef idx="0"/>
    <cs:effectRef idx="0"/>
    <cs:fontRef idx="minor">
      <a:schemeClr val="dk1"/>
    </cs:fontRef>
    <cs:spPr>
      <a:ln w="9525">
        <a:solidFill>
          <a:schemeClr val="tx1">
            <a:lumMod val="35000"/>
            <a:lumOff val="65000"/>
          </a:schemeClr>
        </a:solidFill>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seriesAxis>
  <cs:seriesLine>
    <cs:lnRef idx="0"/>
    <cs:fillRef idx="0"/>
    <cs:effectRef idx="0"/>
    <cs:fontRef idx="minor">
      <a:schemeClr val="dk1"/>
    </cs:fontRef>
    <cs:spPr>
      <a:ln w="9525">
        <a:solidFill>
          <a:schemeClr val="tx1">
            <a:lumMod val="35000"/>
            <a:lumOff val="65000"/>
          </a:schemeClr>
        </a:solidFill>
        <a:round/>
      </a:ln>
    </cs:spPr>
  </cs:seriesLine>
  <cs:title>
    <cs:lnRef idx="0"/>
    <cs:fillRef idx="0"/>
    <cs:effectRef idx="0"/>
    <cs:fontRef idx="minor">
      <a:schemeClr val="tx1">
        <a:lumMod val="65000"/>
        <a:lumOff val="35000"/>
      </a:schemeClr>
    </cs:fontRef>
    <cs:defRPr sz="1600" b="1" kern="1200" cap="all" spc="120" normalizeH="0" baseline="0"/>
  </cs:title>
  <cs:trendline>
    <cs:lnRef idx="0">
      <cs:styleClr val="auto"/>
    </cs:lnRef>
    <cs:fillRef idx="0"/>
    <cs:effectRef idx="0"/>
    <cs:fontRef idx="minor">
      <a:schemeClr val="dk1"/>
    </cs:fontRef>
    <cs:spPr>
      <a:ln w="19050" cap="rnd">
        <a:solidFill>
          <a:schemeClr val="phClr"/>
        </a:solidFill>
        <a:prstDash val="sysDash"/>
      </a:ln>
    </cs:spPr>
  </cs:trendline>
  <cs:trendlineLabel>
    <cs:lnRef idx="0"/>
    <cs:fillRef idx="0"/>
    <cs:effectRef idx="0"/>
    <cs:fontRef idx="minor">
      <a:schemeClr val="tx1">
        <a:lumMod val="65000"/>
        <a:lumOff val="35000"/>
      </a:schemeClr>
    </cs:fontRef>
    <cs:defRPr sz="800" kern="1200"/>
  </cs:trendlineLabel>
  <cs:upBar>
    <cs:lnRef idx="0"/>
    <cs:fillRef idx="0"/>
    <cs:effectRef idx="0"/>
    <cs:fontRef idx="minor">
      <a:schemeClr val="dk1"/>
    </cs:fontRef>
    <cs:spPr>
      <a:solidFill>
        <a:schemeClr val="lt1"/>
      </a:solidFill>
      <a:ln w="9525">
        <a:solidFill>
          <a:schemeClr val="tx1">
            <a:lumMod val="65000"/>
            <a:lumOff val="35000"/>
          </a:schemeClr>
        </a:solidFill>
      </a:ln>
    </cs:spPr>
  </cs:upBar>
  <cs:valueAxis>
    <cs:lnRef idx="0"/>
    <cs:fillRef idx="0"/>
    <cs:effectRef idx="0"/>
    <cs:fontRef idx="minor">
      <a:schemeClr val="tx1">
        <a:lumMod val="65000"/>
        <a:lumOff val="35000"/>
      </a:schemeClr>
    </cs:fontRef>
    <cs:spPr>
      <a:ln w="9525" cap="flat" cmpd="sng" algn="ctr">
        <a:solidFill>
          <a:schemeClr val="dk1">
            <a:lumMod val="15000"/>
            <a:lumOff val="85000"/>
          </a:schemeClr>
        </a:solidFill>
        <a:round/>
      </a:ln>
    </cs:spPr>
    <cs:defRPr sz="900" kern="1200"/>
  </cs:valueAxis>
  <cs:wall>
    <cs:lnRef idx="0"/>
    <cs:fillRef idx="0"/>
    <cs:effectRef idx="0"/>
    <cs:fontRef idx="minor">
      <a:schemeClr val="dk1"/>
    </cs:fontRef>
  </cs:wall>
</cs:chartStyle>
</file>

<file path=xl/charts/style30.xml><?xml version="1.0" encoding="utf-8"?>
<cs:chartStyle xmlns:cs="http://schemas.microsoft.com/office/drawing/2012/chartStyle" xmlns:a="http://schemas.openxmlformats.org/drawingml/2006/main" id="298">
  <cs:axisTitle>
    <cs:lnRef idx="0"/>
    <cs:fillRef idx="0"/>
    <cs:effectRef idx="0"/>
    <cs:fontRef idx="minor">
      <a:schemeClr val="tx1">
        <a:lumMod val="65000"/>
        <a:lumOff val="35000"/>
      </a:schemeClr>
    </cs:fontRef>
    <cs:defRPr sz="900" kern="1200" cap="all"/>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800" kern="1200" cap="all" spc="120" normalizeH="0" baseline="0"/>
  </cs:categoryAxis>
  <cs:chartArea mods="allowNoFillOverride allowNoLineOverride">
    <cs:lnRef idx="0"/>
    <cs:fillRef idx="0"/>
    <cs:effectRef idx="0"/>
    <cs:fontRef idx="minor">
      <a:schemeClr val="dk1"/>
    </cs:fontRef>
    <cs:spPr>
      <a:solidFill>
        <a:schemeClr val="lt1"/>
      </a:solidFill>
      <a:ln w="9525" cap="flat" cmpd="sng" algn="ctr">
        <a:solidFill>
          <a:schemeClr val="tx1">
            <a:lumMod val="15000"/>
            <a:lumOff val="85000"/>
          </a:schemeClr>
        </a:solidFill>
        <a:round/>
      </a:ln>
    </cs:spPr>
    <cs:defRPr sz="900" kern="1200"/>
  </cs:chartArea>
  <cs:dataLabel>
    <cs:lnRef idx="0"/>
    <cs:fillRef idx="0"/>
    <cs:effectRef idx="0"/>
    <cs:fontRef idx="minor">
      <a:schemeClr val="lt1"/>
    </cs:fontRef>
    <cs:defRPr sz="900" b="0" i="0" u="none" strike="noStrike" kern="1200" baseline="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solidFill>
        <a:schemeClr val="phClr"/>
      </a:solidFill>
    </cs:spPr>
  </cs:dataPoint>
  <cs:dataPoint3D>
    <cs:lnRef idx="0"/>
    <cs:fillRef idx="0">
      <cs:styleClr val="auto"/>
    </cs:fillRef>
    <cs:effectRef idx="0"/>
    <cs:fontRef idx="minor">
      <a:schemeClr val="dk1"/>
    </cs:fontRef>
    <cs:spPr>
      <a:solidFill>
        <a:schemeClr val="phClr"/>
      </a:solidFill>
    </cs:spPr>
  </cs:dataPoint3D>
  <cs:dataPointLine>
    <cs:lnRef idx="0">
      <cs:styleClr val="auto"/>
    </cs:lnRef>
    <cs:fillRef idx="0"/>
    <cs:effectRef idx="0"/>
    <cs:fontRef idx="minor">
      <a:schemeClr val="dk1"/>
    </cs:fontRef>
    <cs:spPr>
      <a:ln w="22225" cap="rnd">
        <a:solidFill>
          <a:schemeClr val="phClr"/>
        </a:solidFill>
        <a:round/>
      </a:ln>
    </cs:spPr>
  </cs:dataPointLine>
  <cs:dataPointMarker>
    <cs:lnRef idx="0">
      <cs:styleClr val="auto"/>
    </cs:lnRef>
    <cs:fillRef idx="0">
      <cs:styleClr val="auto"/>
    </cs:fillRef>
    <cs:effectRef idx="0"/>
    <cs:fontRef idx="minor">
      <a:schemeClr val="dk1"/>
    </cs:fontRef>
    <cs:spPr>
      <a:solidFill>
        <a:schemeClr val="phClr"/>
      </a:solidFill>
      <a:ln w="9525">
        <a:solidFill>
          <a:schemeClr val="phClr"/>
        </a:solidFill>
        <a:round/>
      </a:ln>
    </cs:spPr>
  </cs:dataPointMarker>
  <cs:dataPointMarkerLayout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kern="1200"/>
  </cs:dataTable>
  <cs:downBar>
    <cs:lnRef idx="0"/>
    <cs:fillRef idx="0"/>
    <cs:effectRef idx="0"/>
    <cs:fontRef idx="minor">
      <a:schemeClr val="dk1"/>
    </cs:fontRef>
    <cs:spPr>
      <a:solidFill>
        <a:schemeClr val="dk1">
          <a:lumMod val="75000"/>
          <a:lumOff val="25000"/>
        </a:schemeClr>
      </a:solidFill>
      <a:ln w="9525">
        <a:solidFill>
          <a:schemeClr val="tx1">
            <a:lumMod val="15000"/>
            <a:lumOff val="85000"/>
          </a:schemeClr>
        </a:solidFill>
      </a:ln>
    </cs:spPr>
  </cs:downBar>
  <cs:dropLine>
    <cs:lnRef idx="0"/>
    <cs:fillRef idx="0"/>
    <cs:effectRef idx="0"/>
    <cs:fontRef idx="minor">
      <a:schemeClr val="dk1"/>
    </cs:fontRef>
    <cs:spPr>
      <a:ln w="9525">
        <a:solidFill>
          <a:schemeClr val="tx1">
            <a:lumMod val="35000"/>
            <a:lumOff val="65000"/>
          </a:schemeClr>
        </a:solidFill>
      </a:ln>
    </cs:spPr>
  </cs:dropLine>
  <cs:errorBar>
    <cs:lnRef idx="0"/>
    <cs:fillRef idx="0"/>
    <cs:effectRef idx="0"/>
    <cs:fontRef idx="minor">
      <a:schemeClr val="dk1"/>
    </cs:fontRef>
    <cs:spPr>
      <a:ln w="9525">
        <a:solidFill>
          <a:schemeClr val="tx1">
            <a:lumMod val="65000"/>
            <a:lumOff val="35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solidFill>
          <a:schemeClr val="tx1">
            <a:lumMod val="15000"/>
            <a:lumOff val="85000"/>
          </a:schemeClr>
        </a:solidFill>
        <a:round/>
      </a:ln>
    </cs:spPr>
  </cs:gridlineMajor>
  <cs:gridlineMinor>
    <cs:lnRef idx="0"/>
    <cs:fillRef idx="0"/>
    <cs:effectRef idx="0"/>
    <cs:fontRef idx="minor">
      <a:schemeClr val="dk1"/>
    </cs:fontRef>
    <cs:spPr>
      <a:ln>
        <a:solidFill>
          <a:schemeClr val="tx1">
            <a:lumMod val="5000"/>
            <a:lumOff val="95000"/>
          </a:schemeClr>
        </a:solidFill>
      </a:ln>
    </cs:spPr>
  </cs:gridlineMinor>
  <cs:hiLoLine>
    <cs:lnRef idx="0"/>
    <cs:fillRef idx="0"/>
    <cs:effectRef idx="0"/>
    <cs:fontRef idx="minor">
      <a:schemeClr val="dk1"/>
    </cs:fontRef>
    <cs:spPr>
      <a:ln w="9525">
        <a:solidFill>
          <a:schemeClr val="tx1">
            <a:lumMod val="50000"/>
            <a:lumOff val="50000"/>
          </a:schemeClr>
        </a:solidFill>
      </a:ln>
    </cs:spPr>
  </cs:hiLoLine>
  <cs:leaderLine>
    <cs:lnRef idx="0"/>
    <cs:fillRef idx="0"/>
    <cs:effectRef idx="0"/>
    <cs:fontRef idx="minor">
      <a:schemeClr val="dk1"/>
    </cs:fontRef>
    <cs:spPr>
      <a:ln w="9525">
        <a:solidFill>
          <a:schemeClr val="tx1">
            <a:lumMod val="35000"/>
            <a:lumOff val="65000"/>
          </a:schemeClr>
        </a:solidFill>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seriesAxis>
  <cs:seriesLine>
    <cs:lnRef idx="0"/>
    <cs:fillRef idx="0"/>
    <cs:effectRef idx="0"/>
    <cs:fontRef idx="minor">
      <a:schemeClr val="dk1"/>
    </cs:fontRef>
    <cs:spPr>
      <a:ln w="9525">
        <a:solidFill>
          <a:schemeClr val="tx1">
            <a:lumMod val="35000"/>
            <a:lumOff val="65000"/>
          </a:schemeClr>
        </a:solidFill>
        <a:round/>
      </a:ln>
    </cs:spPr>
  </cs:seriesLine>
  <cs:title>
    <cs:lnRef idx="0"/>
    <cs:fillRef idx="0"/>
    <cs:effectRef idx="0"/>
    <cs:fontRef idx="minor">
      <a:schemeClr val="tx1">
        <a:lumMod val="65000"/>
        <a:lumOff val="35000"/>
      </a:schemeClr>
    </cs:fontRef>
    <cs:defRPr sz="1600" b="1" kern="1200" cap="all" spc="120" normalizeH="0" baseline="0"/>
  </cs:title>
  <cs:trendline>
    <cs:lnRef idx="0">
      <cs:styleClr val="auto"/>
    </cs:lnRef>
    <cs:fillRef idx="0"/>
    <cs:effectRef idx="0"/>
    <cs:fontRef idx="minor">
      <a:schemeClr val="dk1"/>
    </cs:fontRef>
    <cs:spPr>
      <a:ln w="19050" cap="rnd">
        <a:solidFill>
          <a:schemeClr val="phClr"/>
        </a:solidFill>
        <a:prstDash val="sysDash"/>
      </a:ln>
    </cs:spPr>
  </cs:trendline>
  <cs:trendlineLabel>
    <cs:lnRef idx="0"/>
    <cs:fillRef idx="0"/>
    <cs:effectRef idx="0"/>
    <cs:fontRef idx="minor">
      <a:schemeClr val="tx1">
        <a:lumMod val="65000"/>
        <a:lumOff val="35000"/>
      </a:schemeClr>
    </cs:fontRef>
    <cs:defRPr sz="800" kern="1200"/>
  </cs:trendlineLabel>
  <cs:upBar>
    <cs:lnRef idx="0"/>
    <cs:fillRef idx="0"/>
    <cs:effectRef idx="0"/>
    <cs:fontRef idx="minor">
      <a:schemeClr val="dk1"/>
    </cs:fontRef>
    <cs:spPr>
      <a:solidFill>
        <a:schemeClr val="lt1"/>
      </a:solidFill>
      <a:ln w="9525">
        <a:solidFill>
          <a:schemeClr val="tx1">
            <a:lumMod val="65000"/>
            <a:lumOff val="35000"/>
          </a:schemeClr>
        </a:solidFill>
      </a:ln>
    </cs:spPr>
  </cs:upBar>
  <cs:valueAxis>
    <cs:lnRef idx="0"/>
    <cs:fillRef idx="0"/>
    <cs:effectRef idx="0"/>
    <cs:fontRef idx="minor">
      <a:schemeClr val="tx1">
        <a:lumMod val="65000"/>
        <a:lumOff val="35000"/>
      </a:schemeClr>
    </cs:fontRef>
    <cs:spPr>
      <a:ln w="9525" cap="flat" cmpd="sng" algn="ctr">
        <a:solidFill>
          <a:schemeClr val="dk1">
            <a:lumMod val="15000"/>
            <a:lumOff val="85000"/>
          </a:schemeClr>
        </a:solidFill>
        <a:round/>
      </a:ln>
    </cs:spPr>
    <cs:defRPr sz="900" kern="1200"/>
  </cs:valueAxis>
  <cs:wall>
    <cs:lnRef idx="0"/>
    <cs:fillRef idx="0"/>
    <cs:effectRef idx="0"/>
    <cs:fontRef idx="minor">
      <a:schemeClr val="dk1"/>
    </cs:fontRef>
  </cs:wall>
</cs:chartStyle>
</file>

<file path=xl/charts/style31.xml><?xml version="1.0" encoding="utf-8"?>
<cs:chartStyle xmlns:cs="http://schemas.microsoft.com/office/drawing/2012/chartStyle" xmlns:a="http://schemas.openxmlformats.org/drawingml/2006/main" id="298">
  <cs:axisTitle>
    <cs:lnRef idx="0"/>
    <cs:fillRef idx="0"/>
    <cs:effectRef idx="0"/>
    <cs:fontRef idx="minor">
      <a:schemeClr val="tx1">
        <a:lumMod val="65000"/>
        <a:lumOff val="35000"/>
      </a:schemeClr>
    </cs:fontRef>
    <cs:defRPr sz="900" kern="1200" cap="all"/>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800" kern="1200" cap="all" spc="120" normalizeH="0" baseline="0"/>
  </cs:categoryAxis>
  <cs:chartArea mods="allowNoFillOverride allowNoLineOverride">
    <cs:lnRef idx="0"/>
    <cs:fillRef idx="0"/>
    <cs:effectRef idx="0"/>
    <cs:fontRef idx="minor">
      <a:schemeClr val="dk1"/>
    </cs:fontRef>
    <cs:spPr>
      <a:solidFill>
        <a:schemeClr val="lt1"/>
      </a:solidFill>
      <a:ln w="9525" cap="flat" cmpd="sng" algn="ctr">
        <a:solidFill>
          <a:schemeClr val="tx1">
            <a:lumMod val="15000"/>
            <a:lumOff val="85000"/>
          </a:schemeClr>
        </a:solidFill>
        <a:round/>
      </a:ln>
    </cs:spPr>
    <cs:defRPr sz="900" kern="1200"/>
  </cs:chartArea>
  <cs:dataLabel>
    <cs:lnRef idx="0"/>
    <cs:fillRef idx="0"/>
    <cs:effectRef idx="0"/>
    <cs:fontRef idx="minor">
      <a:schemeClr val="lt1"/>
    </cs:fontRef>
    <cs:defRPr sz="900" b="0" i="0" u="none" strike="noStrike" kern="1200" baseline="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solidFill>
        <a:schemeClr val="phClr"/>
      </a:solidFill>
    </cs:spPr>
  </cs:dataPoint>
  <cs:dataPoint3D>
    <cs:lnRef idx="0"/>
    <cs:fillRef idx="0">
      <cs:styleClr val="auto"/>
    </cs:fillRef>
    <cs:effectRef idx="0"/>
    <cs:fontRef idx="minor">
      <a:schemeClr val="dk1"/>
    </cs:fontRef>
    <cs:spPr>
      <a:solidFill>
        <a:schemeClr val="phClr"/>
      </a:solidFill>
    </cs:spPr>
  </cs:dataPoint3D>
  <cs:dataPointLine>
    <cs:lnRef idx="0">
      <cs:styleClr val="auto"/>
    </cs:lnRef>
    <cs:fillRef idx="0"/>
    <cs:effectRef idx="0"/>
    <cs:fontRef idx="minor">
      <a:schemeClr val="dk1"/>
    </cs:fontRef>
    <cs:spPr>
      <a:ln w="22225" cap="rnd">
        <a:solidFill>
          <a:schemeClr val="phClr"/>
        </a:solidFill>
        <a:round/>
      </a:ln>
    </cs:spPr>
  </cs:dataPointLine>
  <cs:dataPointMarker>
    <cs:lnRef idx="0">
      <cs:styleClr val="auto"/>
    </cs:lnRef>
    <cs:fillRef idx="0">
      <cs:styleClr val="auto"/>
    </cs:fillRef>
    <cs:effectRef idx="0"/>
    <cs:fontRef idx="minor">
      <a:schemeClr val="dk1"/>
    </cs:fontRef>
    <cs:spPr>
      <a:solidFill>
        <a:schemeClr val="phClr"/>
      </a:solidFill>
      <a:ln w="9525">
        <a:solidFill>
          <a:schemeClr val="phClr"/>
        </a:solidFill>
        <a:round/>
      </a:ln>
    </cs:spPr>
  </cs:dataPointMarker>
  <cs:dataPointMarkerLayout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kern="1200"/>
  </cs:dataTable>
  <cs:downBar>
    <cs:lnRef idx="0"/>
    <cs:fillRef idx="0"/>
    <cs:effectRef idx="0"/>
    <cs:fontRef idx="minor">
      <a:schemeClr val="dk1"/>
    </cs:fontRef>
    <cs:spPr>
      <a:solidFill>
        <a:schemeClr val="dk1">
          <a:lumMod val="75000"/>
          <a:lumOff val="25000"/>
        </a:schemeClr>
      </a:solidFill>
      <a:ln w="9525">
        <a:solidFill>
          <a:schemeClr val="tx1">
            <a:lumMod val="15000"/>
            <a:lumOff val="85000"/>
          </a:schemeClr>
        </a:solidFill>
      </a:ln>
    </cs:spPr>
  </cs:downBar>
  <cs:dropLine>
    <cs:lnRef idx="0"/>
    <cs:fillRef idx="0"/>
    <cs:effectRef idx="0"/>
    <cs:fontRef idx="minor">
      <a:schemeClr val="dk1"/>
    </cs:fontRef>
    <cs:spPr>
      <a:ln w="9525">
        <a:solidFill>
          <a:schemeClr val="tx1">
            <a:lumMod val="35000"/>
            <a:lumOff val="65000"/>
          </a:schemeClr>
        </a:solidFill>
      </a:ln>
    </cs:spPr>
  </cs:dropLine>
  <cs:errorBar>
    <cs:lnRef idx="0"/>
    <cs:fillRef idx="0"/>
    <cs:effectRef idx="0"/>
    <cs:fontRef idx="minor">
      <a:schemeClr val="dk1"/>
    </cs:fontRef>
    <cs:spPr>
      <a:ln w="9525">
        <a:solidFill>
          <a:schemeClr val="tx1">
            <a:lumMod val="65000"/>
            <a:lumOff val="35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solidFill>
          <a:schemeClr val="tx1">
            <a:lumMod val="15000"/>
            <a:lumOff val="85000"/>
          </a:schemeClr>
        </a:solidFill>
        <a:round/>
      </a:ln>
    </cs:spPr>
  </cs:gridlineMajor>
  <cs:gridlineMinor>
    <cs:lnRef idx="0"/>
    <cs:fillRef idx="0"/>
    <cs:effectRef idx="0"/>
    <cs:fontRef idx="minor">
      <a:schemeClr val="dk1"/>
    </cs:fontRef>
    <cs:spPr>
      <a:ln>
        <a:solidFill>
          <a:schemeClr val="tx1">
            <a:lumMod val="5000"/>
            <a:lumOff val="95000"/>
          </a:schemeClr>
        </a:solidFill>
      </a:ln>
    </cs:spPr>
  </cs:gridlineMinor>
  <cs:hiLoLine>
    <cs:lnRef idx="0"/>
    <cs:fillRef idx="0"/>
    <cs:effectRef idx="0"/>
    <cs:fontRef idx="minor">
      <a:schemeClr val="dk1"/>
    </cs:fontRef>
    <cs:spPr>
      <a:ln w="9525">
        <a:solidFill>
          <a:schemeClr val="tx1">
            <a:lumMod val="50000"/>
            <a:lumOff val="50000"/>
          </a:schemeClr>
        </a:solidFill>
      </a:ln>
    </cs:spPr>
  </cs:hiLoLine>
  <cs:leaderLine>
    <cs:lnRef idx="0"/>
    <cs:fillRef idx="0"/>
    <cs:effectRef idx="0"/>
    <cs:fontRef idx="minor">
      <a:schemeClr val="dk1"/>
    </cs:fontRef>
    <cs:spPr>
      <a:ln w="9525">
        <a:solidFill>
          <a:schemeClr val="tx1">
            <a:lumMod val="35000"/>
            <a:lumOff val="65000"/>
          </a:schemeClr>
        </a:solidFill>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seriesAxis>
  <cs:seriesLine>
    <cs:lnRef idx="0"/>
    <cs:fillRef idx="0"/>
    <cs:effectRef idx="0"/>
    <cs:fontRef idx="minor">
      <a:schemeClr val="dk1"/>
    </cs:fontRef>
    <cs:spPr>
      <a:ln w="9525">
        <a:solidFill>
          <a:schemeClr val="tx1">
            <a:lumMod val="35000"/>
            <a:lumOff val="65000"/>
          </a:schemeClr>
        </a:solidFill>
        <a:round/>
      </a:ln>
    </cs:spPr>
  </cs:seriesLine>
  <cs:title>
    <cs:lnRef idx="0"/>
    <cs:fillRef idx="0"/>
    <cs:effectRef idx="0"/>
    <cs:fontRef idx="minor">
      <a:schemeClr val="tx1">
        <a:lumMod val="65000"/>
        <a:lumOff val="35000"/>
      </a:schemeClr>
    </cs:fontRef>
    <cs:defRPr sz="1600" b="1" kern="1200" cap="all" spc="120" normalizeH="0" baseline="0"/>
  </cs:title>
  <cs:trendline>
    <cs:lnRef idx="0">
      <cs:styleClr val="auto"/>
    </cs:lnRef>
    <cs:fillRef idx="0"/>
    <cs:effectRef idx="0"/>
    <cs:fontRef idx="minor">
      <a:schemeClr val="dk1"/>
    </cs:fontRef>
    <cs:spPr>
      <a:ln w="19050" cap="rnd">
        <a:solidFill>
          <a:schemeClr val="phClr"/>
        </a:solidFill>
        <a:prstDash val="sysDash"/>
      </a:ln>
    </cs:spPr>
  </cs:trendline>
  <cs:trendlineLabel>
    <cs:lnRef idx="0"/>
    <cs:fillRef idx="0"/>
    <cs:effectRef idx="0"/>
    <cs:fontRef idx="minor">
      <a:schemeClr val="tx1">
        <a:lumMod val="65000"/>
        <a:lumOff val="35000"/>
      </a:schemeClr>
    </cs:fontRef>
    <cs:defRPr sz="800" kern="1200"/>
  </cs:trendlineLabel>
  <cs:upBar>
    <cs:lnRef idx="0"/>
    <cs:fillRef idx="0"/>
    <cs:effectRef idx="0"/>
    <cs:fontRef idx="minor">
      <a:schemeClr val="dk1"/>
    </cs:fontRef>
    <cs:spPr>
      <a:solidFill>
        <a:schemeClr val="lt1"/>
      </a:solidFill>
      <a:ln w="9525">
        <a:solidFill>
          <a:schemeClr val="tx1">
            <a:lumMod val="65000"/>
            <a:lumOff val="35000"/>
          </a:schemeClr>
        </a:solidFill>
      </a:ln>
    </cs:spPr>
  </cs:upBar>
  <cs:valueAxis>
    <cs:lnRef idx="0"/>
    <cs:fillRef idx="0"/>
    <cs:effectRef idx="0"/>
    <cs:fontRef idx="minor">
      <a:schemeClr val="tx1">
        <a:lumMod val="65000"/>
        <a:lumOff val="35000"/>
      </a:schemeClr>
    </cs:fontRef>
    <cs:spPr>
      <a:ln w="9525" cap="flat" cmpd="sng" algn="ctr">
        <a:solidFill>
          <a:schemeClr val="dk1">
            <a:lumMod val="15000"/>
            <a:lumOff val="85000"/>
          </a:schemeClr>
        </a:solidFill>
        <a:round/>
      </a:ln>
    </cs:spPr>
    <cs:defRPr sz="900" kern="1200"/>
  </cs:valueAxis>
  <cs:wall>
    <cs:lnRef idx="0"/>
    <cs:fillRef idx="0"/>
    <cs:effectRef idx="0"/>
    <cs:fontRef idx="minor">
      <a:schemeClr val="dk1"/>
    </cs:fontRef>
  </cs:wall>
</cs:chartStyle>
</file>

<file path=xl/charts/style32.xml><?xml version="1.0" encoding="utf-8"?>
<cs:chartStyle xmlns:cs="http://schemas.microsoft.com/office/drawing/2012/chartStyle" xmlns:a="http://schemas.openxmlformats.org/drawingml/2006/main" id="298">
  <cs:axisTitle>
    <cs:lnRef idx="0"/>
    <cs:fillRef idx="0"/>
    <cs:effectRef idx="0"/>
    <cs:fontRef idx="minor">
      <a:schemeClr val="tx1">
        <a:lumMod val="65000"/>
        <a:lumOff val="35000"/>
      </a:schemeClr>
    </cs:fontRef>
    <cs:defRPr sz="900" kern="1200" cap="all"/>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800" kern="1200" cap="all" spc="120" normalizeH="0" baseline="0"/>
  </cs:categoryAxis>
  <cs:chartArea mods="allowNoFillOverride allowNoLineOverride">
    <cs:lnRef idx="0"/>
    <cs:fillRef idx="0"/>
    <cs:effectRef idx="0"/>
    <cs:fontRef idx="minor">
      <a:schemeClr val="dk1"/>
    </cs:fontRef>
    <cs:spPr>
      <a:solidFill>
        <a:schemeClr val="lt1"/>
      </a:solidFill>
      <a:ln w="9525" cap="flat" cmpd="sng" algn="ctr">
        <a:solidFill>
          <a:schemeClr val="tx1">
            <a:lumMod val="15000"/>
            <a:lumOff val="85000"/>
          </a:schemeClr>
        </a:solidFill>
        <a:round/>
      </a:ln>
    </cs:spPr>
    <cs:defRPr sz="900" kern="1200"/>
  </cs:chartArea>
  <cs:dataLabel>
    <cs:lnRef idx="0"/>
    <cs:fillRef idx="0"/>
    <cs:effectRef idx="0"/>
    <cs:fontRef idx="minor">
      <a:schemeClr val="lt1"/>
    </cs:fontRef>
    <cs:defRPr sz="900" b="0" i="0" u="none" strike="noStrike" kern="1200" baseline="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solidFill>
        <a:schemeClr val="phClr"/>
      </a:solidFill>
    </cs:spPr>
  </cs:dataPoint>
  <cs:dataPoint3D>
    <cs:lnRef idx="0"/>
    <cs:fillRef idx="0">
      <cs:styleClr val="auto"/>
    </cs:fillRef>
    <cs:effectRef idx="0"/>
    <cs:fontRef idx="minor">
      <a:schemeClr val="dk1"/>
    </cs:fontRef>
    <cs:spPr>
      <a:solidFill>
        <a:schemeClr val="phClr"/>
      </a:solidFill>
    </cs:spPr>
  </cs:dataPoint3D>
  <cs:dataPointLine>
    <cs:lnRef idx="0">
      <cs:styleClr val="auto"/>
    </cs:lnRef>
    <cs:fillRef idx="0"/>
    <cs:effectRef idx="0"/>
    <cs:fontRef idx="minor">
      <a:schemeClr val="dk1"/>
    </cs:fontRef>
    <cs:spPr>
      <a:ln w="22225" cap="rnd">
        <a:solidFill>
          <a:schemeClr val="phClr"/>
        </a:solidFill>
        <a:round/>
      </a:ln>
    </cs:spPr>
  </cs:dataPointLine>
  <cs:dataPointMarker>
    <cs:lnRef idx="0">
      <cs:styleClr val="auto"/>
    </cs:lnRef>
    <cs:fillRef idx="0">
      <cs:styleClr val="auto"/>
    </cs:fillRef>
    <cs:effectRef idx="0"/>
    <cs:fontRef idx="minor">
      <a:schemeClr val="dk1"/>
    </cs:fontRef>
    <cs:spPr>
      <a:solidFill>
        <a:schemeClr val="phClr"/>
      </a:solidFill>
      <a:ln w="9525">
        <a:solidFill>
          <a:schemeClr val="phClr"/>
        </a:solidFill>
        <a:round/>
      </a:ln>
    </cs:spPr>
  </cs:dataPointMarker>
  <cs:dataPointMarkerLayout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kern="1200"/>
  </cs:dataTable>
  <cs:downBar>
    <cs:lnRef idx="0"/>
    <cs:fillRef idx="0"/>
    <cs:effectRef idx="0"/>
    <cs:fontRef idx="minor">
      <a:schemeClr val="dk1"/>
    </cs:fontRef>
    <cs:spPr>
      <a:solidFill>
        <a:schemeClr val="dk1">
          <a:lumMod val="75000"/>
          <a:lumOff val="25000"/>
        </a:schemeClr>
      </a:solidFill>
      <a:ln w="9525">
        <a:solidFill>
          <a:schemeClr val="tx1">
            <a:lumMod val="15000"/>
            <a:lumOff val="85000"/>
          </a:schemeClr>
        </a:solidFill>
      </a:ln>
    </cs:spPr>
  </cs:downBar>
  <cs:dropLine>
    <cs:lnRef idx="0"/>
    <cs:fillRef idx="0"/>
    <cs:effectRef idx="0"/>
    <cs:fontRef idx="minor">
      <a:schemeClr val="dk1"/>
    </cs:fontRef>
    <cs:spPr>
      <a:ln w="9525">
        <a:solidFill>
          <a:schemeClr val="tx1">
            <a:lumMod val="35000"/>
            <a:lumOff val="65000"/>
          </a:schemeClr>
        </a:solidFill>
      </a:ln>
    </cs:spPr>
  </cs:dropLine>
  <cs:errorBar>
    <cs:lnRef idx="0"/>
    <cs:fillRef idx="0"/>
    <cs:effectRef idx="0"/>
    <cs:fontRef idx="minor">
      <a:schemeClr val="dk1"/>
    </cs:fontRef>
    <cs:spPr>
      <a:ln w="9525">
        <a:solidFill>
          <a:schemeClr val="tx1">
            <a:lumMod val="65000"/>
            <a:lumOff val="35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solidFill>
          <a:schemeClr val="tx1">
            <a:lumMod val="15000"/>
            <a:lumOff val="85000"/>
          </a:schemeClr>
        </a:solidFill>
        <a:round/>
      </a:ln>
    </cs:spPr>
  </cs:gridlineMajor>
  <cs:gridlineMinor>
    <cs:lnRef idx="0"/>
    <cs:fillRef idx="0"/>
    <cs:effectRef idx="0"/>
    <cs:fontRef idx="minor">
      <a:schemeClr val="dk1"/>
    </cs:fontRef>
    <cs:spPr>
      <a:ln>
        <a:solidFill>
          <a:schemeClr val="tx1">
            <a:lumMod val="5000"/>
            <a:lumOff val="95000"/>
          </a:schemeClr>
        </a:solidFill>
      </a:ln>
    </cs:spPr>
  </cs:gridlineMinor>
  <cs:hiLoLine>
    <cs:lnRef idx="0"/>
    <cs:fillRef idx="0"/>
    <cs:effectRef idx="0"/>
    <cs:fontRef idx="minor">
      <a:schemeClr val="dk1"/>
    </cs:fontRef>
    <cs:spPr>
      <a:ln w="9525">
        <a:solidFill>
          <a:schemeClr val="tx1">
            <a:lumMod val="50000"/>
            <a:lumOff val="50000"/>
          </a:schemeClr>
        </a:solidFill>
      </a:ln>
    </cs:spPr>
  </cs:hiLoLine>
  <cs:leaderLine>
    <cs:lnRef idx="0"/>
    <cs:fillRef idx="0"/>
    <cs:effectRef idx="0"/>
    <cs:fontRef idx="minor">
      <a:schemeClr val="dk1"/>
    </cs:fontRef>
    <cs:spPr>
      <a:ln w="9525">
        <a:solidFill>
          <a:schemeClr val="tx1">
            <a:lumMod val="35000"/>
            <a:lumOff val="65000"/>
          </a:schemeClr>
        </a:solidFill>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seriesAxis>
  <cs:seriesLine>
    <cs:lnRef idx="0"/>
    <cs:fillRef idx="0"/>
    <cs:effectRef idx="0"/>
    <cs:fontRef idx="minor">
      <a:schemeClr val="dk1"/>
    </cs:fontRef>
    <cs:spPr>
      <a:ln w="9525">
        <a:solidFill>
          <a:schemeClr val="tx1">
            <a:lumMod val="35000"/>
            <a:lumOff val="65000"/>
          </a:schemeClr>
        </a:solidFill>
        <a:round/>
      </a:ln>
    </cs:spPr>
  </cs:seriesLine>
  <cs:title>
    <cs:lnRef idx="0"/>
    <cs:fillRef idx="0"/>
    <cs:effectRef idx="0"/>
    <cs:fontRef idx="minor">
      <a:schemeClr val="tx1">
        <a:lumMod val="65000"/>
        <a:lumOff val="35000"/>
      </a:schemeClr>
    </cs:fontRef>
    <cs:defRPr sz="1600" b="1" kern="1200" cap="all" spc="120" normalizeH="0" baseline="0"/>
  </cs:title>
  <cs:trendline>
    <cs:lnRef idx="0">
      <cs:styleClr val="auto"/>
    </cs:lnRef>
    <cs:fillRef idx="0"/>
    <cs:effectRef idx="0"/>
    <cs:fontRef idx="minor">
      <a:schemeClr val="dk1"/>
    </cs:fontRef>
    <cs:spPr>
      <a:ln w="19050" cap="rnd">
        <a:solidFill>
          <a:schemeClr val="phClr"/>
        </a:solidFill>
        <a:prstDash val="sysDash"/>
      </a:ln>
    </cs:spPr>
  </cs:trendline>
  <cs:trendlineLabel>
    <cs:lnRef idx="0"/>
    <cs:fillRef idx="0"/>
    <cs:effectRef idx="0"/>
    <cs:fontRef idx="minor">
      <a:schemeClr val="tx1">
        <a:lumMod val="65000"/>
        <a:lumOff val="35000"/>
      </a:schemeClr>
    </cs:fontRef>
    <cs:defRPr sz="800" kern="1200"/>
  </cs:trendlineLabel>
  <cs:upBar>
    <cs:lnRef idx="0"/>
    <cs:fillRef idx="0"/>
    <cs:effectRef idx="0"/>
    <cs:fontRef idx="minor">
      <a:schemeClr val="dk1"/>
    </cs:fontRef>
    <cs:spPr>
      <a:solidFill>
        <a:schemeClr val="lt1"/>
      </a:solidFill>
      <a:ln w="9525">
        <a:solidFill>
          <a:schemeClr val="tx1">
            <a:lumMod val="65000"/>
            <a:lumOff val="35000"/>
          </a:schemeClr>
        </a:solidFill>
      </a:ln>
    </cs:spPr>
  </cs:upBar>
  <cs:valueAxis>
    <cs:lnRef idx="0"/>
    <cs:fillRef idx="0"/>
    <cs:effectRef idx="0"/>
    <cs:fontRef idx="minor">
      <a:schemeClr val="tx1">
        <a:lumMod val="65000"/>
        <a:lumOff val="35000"/>
      </a:schemeClr>
    </cs:fontRef>
    <cs:spPr>
      <a:ln w="9525" cap="flat" cmpd="sng" algn="ctr">
        <a:solidFill>
          <a:schemeClr val="dk1">
            <a:lumMod val="15000"/>
            <a:lumOff val="85000"/>
          </a:schemeClr>
        </a:solidFill>
        <a:round/>
      </a:ln>
    </cs:spPr>
    <cs:defRPr sz="900" kern="1200"/>
  </cs:valueAxis>
  <cs:wall>
    <cs:lnRef idx="0"/>
    <cs:fillRef idx="0"/>
    <cs:effectRef idx="0"/>
    <cs:fontRef idx="minor">
      <a:schemeClr val="dk1"/>
    </cs:fontRef>
  </cs:wall>
</cs:chartStyle>
</file>

<file path=xl/charts/style33.xml><?xml version="1.0" encoding="utf-8"?>
<cs:chartStyle xmlns:cs="http://schemas.microsoft.com/office/drawing/2012/chartStyle" xmlns:a="http://schemas.openxmlformats.org/drawingml/2006/main" id="298">
  <cs:axisTitle>
    <cs:lnRef idx="0"/>
    <cs:fillRef idx="0"/>
    <cs:effectRef idx="0"/>
    <cs:fontRef idx="minor">
      <a:schemeClr val="tx1">
        <a:lumMod val="65000"/>
        <a:lumOff val="35000"/>
      </a:schemeClr>
    </cs:fontRef>
    <cs:defRPr sz="900" kern="1200" cap="all"/>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800" kern="1200" cap="all" spc="120" normalizeH="0" baseline="0"/>
  </cs:categoryAxis>
  <cs:chartArea mods="allowNoFillOverride allowNoLineOverride">
    <cs:lnRef idx="0"/>
    <cs:fillRef idx="0"/>
    <cs:effectRef idx="0"/>
    <cs:fontRef idx="minor">
      <a:schemeClr val="dk1"/>
    </cs:fontRef>
    <cs:spPr>
      <a:solidFill>
        <a:schemeClr val="lt1"/>
      </a:solidFill>
      <a:ln w="9525" cap="flat" cmpd="sng" algn="ctr">
        <a:solidFill>
          <a:schemeClr val="tx1">
            <a:lumMod val="15000"/>
            <a:lumOff val="85000"/>
          </a:schemeClr>
        </a:solidFill>
        <a:round/>
      </a:ln>
    </cs:spPr>
    <cs:defRPr sz="900" kern="1200"/>
  </cs:chartArea>
  <cs:dataLabel>
    <cs:lnRef idx="0"/>
    <cs:fillRef idx="0"/>
    <cs:effectRef idx="0"/>
    <cs:fontRef idx="minor">
      <a:schemeClr val="lt1"/>
    </cs:fontRef>
    <cs:defRPr sz="900" b="0" i="0" u="none" strike="noStrike" kern="1200" baseline="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solidFill>
        <a:schemeClr val="phClr"/>
      </a:solidFill>
    </cs:spPr>
  </cs:dataPoint>
  <cs:dataPoint3D>
    <cs:lnRef idx="0"/>
    <cs:fillRef idx="0">
      <cs:styleClr val="auto"/>
    </cs:fillRef>
    <cs:effectRef idx="0"/>
    <cs:fontRef idx="minor">
      <a:schemeClr val="dk1"/>
    </cs:fontRef>
    <cs:spPr>
      <a:solidFill>
        <a:schemeClr val="phClr"/>
      </a:solidFill>
    </cs:spPr>
  </cs:dataPoint3D>
  <cs:dataPointLine>
    <cs:lnRef idx="0">
      <cs:styleClr val="auto"/>
    </cs:lnRef>
    <cs:fillRef idx="0"/>
    <cs:effectRef idx="0"/>
    <cs:fontRef idx="minor">
      <a:schemeClr val="dk1"/>
    </cs:fontRef>
    <cs:spPr>
      <a:ln w="22225" cap="rnd">
        <a:solidFill>
          <a:schemeClr val="phClr"/>
        </a:solidFill>
        <a:round/>
      </a:ln>
    </cs:spPr>
  </cs:dataPointLine>
  <cs:dataPointMarker>
    <cs:lnRef idx="0">
      <cs:styleClr val="auto"/>
    </cs:lnRef>
    <cs:fillRef idx="0">
      <cs:styleClr val="auto"/>
    </cs:fillRef>
    <cs:effectRef idx="0"/>
    <cs:fontRef idx="minor">
      <a:schemeClr val="dk1"/>
    </cs:fontRef>
    <cs:spPr>
      <a:solidFill>
        <a:schemeClr val="phClr"/>
      </a:solidFill>
      <a:ln w="9525">
        <a:solidFill>
          <a:schemeClr val="phClr"/>
        </a:solidFill>
        <a:round/>
      </a:ln>
    </cs:spPr>
  </cs:dataPointMarker>
  <cs:dataPointMarkerLayout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kern="1200"/>
  </cs:dataTable>
  <cs:downBar>
    <cs:lnRef idx="0"/>
    <cs:fillRef idx="0"/>
    <cs:effectRef idx="0"/>
    <cs:fontRef idx="minor">
      <a:schemeClr val="dk1"/>
    </cs:fontRef>
    <cs:spPr>
      <a:solidFill>
        <a:schemeClr val="dk1">
          <a:lumMod val="75000"/>
          <a:lumOff val="25000"/>
        </a:schemeClr>
      </a:solidFill>
      <a:ln w="9525">
        <a:solidFill>
          <a:schemeClr val="tx1">
            <a:lumMod val="15000"/>
            <a:lumOff val="85000"/>
          </a:schemeClr>
        </a:solidFill>
      </a:ln>
    </cs:spPr>
  </cs:downBar>
  <cs:dropLine>
    <cs:lnRef idx="0"/>
    <cs:fillRef idx="0"/>
    <cs:effectRef idx="0"/>
    <cs:fontRef idx="minor">
      <a:schemeClr val="dk1"/>
    </cs:fontRef>
    <cs:spPr>
      <a:ln w="9525">
        <a:solidFill>
          <a:schemeClr val="tx1">
            <a:lumMod val="35000"/>
            <a:lumOff val="65000"/>
          </a:schemeClr>
        </a:solidFill>
      </a:ln>
    </cs:spPr>
  </cs:dropLine>
  <cs:errorBar>
    <cs:lnRef idx="0"/>
    <cs:fillRef idx="0"/>
    <cs:effectRef idx="0"/>
    <cs:fontRef idx="minor">
      <a:schemeClr val="dk1"/>
    </cs:fontRef>
    <cs:spPr>
      <a:ln w="9525">
        <a:solidFill>
          <a:schemeClr val="tx1">
            <a:lumMod val="65000"/>
            <a:lumOff val="35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solidFill>
          <a:schemeClr val="tx1">
            <a:lumMod val="15000"/>
            <a:lumOff val="85000"/>
          </a:schemeClr>
        </a:solidFill>
        <a:round/>
      </a:ln>
    </cs:spPr>
  </cs:gridlineMajor>
  <cs:gridlineMinor>
    <cs:lnRef idx="0"/>
    <cs:fillRef idx="0"/>
    <cs:effectRef idx="0"/>
    <cs:fontRef idx="minor">
      <a:schemeClr val="dk1"/>
    </cs:fontRef>
    <cs:spPr>
      <a:ln>
        <a:solidFill>
          <a:schemeClr val="tx1">
            <a:lumMod val="5000"/>
            <a:lumOff val="95000"/>
          </a:schemeClr>
        </a:solidFill>
      </a:ln>
    </cs:spPr>
  </cs:gridlineMinor>
  <cs:hiLoLine>
    <cs:lnRef idx="0"/>
    <cs:fillRef idx="0"/>
    <cs:effectRef idx="0"/>
    <cs:fontRef idx="minor">
      <a:schemeClr val="dk1"/>
    </cs:fontRef>
    <cs:spPr>
      <a:ln w="9525">
        <a:solidFill>
          <a:schemeClr val="tx1">
            <a:lumMod val="50000"/>
            <a:lumOff val="50000"/>
          </a:schemeClr>
        </a:solidFill>
      </a:ln>
    </cs:spPr>
  </cs:hiLoLine>
  <cs:leaderLine>
    <cs:lnRef idx="0"/>
    <cs:fillRef idx="0"/>
    <cs:effectRef idx="0"/>
    <cs:fontRef idx="minor">
      <a:schemeClr val="dk1"/>
    </cs:fontRef>
    <cs:spPr>
      <a:ln w="9525">
        <a:solidFill>
          <a:schemeClr val="tx1">
            <a:lumMod val="35000"/>
            <a:lumOff val="65000"/>
          </a:schemeClr>
        </a:solidFill>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seriesAxis>
  <cs:seriesLine>
    <cs:lnRef idx="0"/>
    <cs:fillRef idx="0"/>
    <cs:effectRef idx="0"/>
    <cs:fontRef idx="minor">
      <a:schemeClr val="dk1"/>
    </cs:fontRef>
    <cs:spPr>
      <a:ln w="9525">
        <a:solidFill>
          <a:schemeClr val="tx1">
            <a:lumMod val="35000"/>
            <a:lumOff val="65000"/>
          </a:schemeClr>
        </a:solidFill>
        <a:round/>
      </a:ln>
    </cs:spPr>
  </cs:seriesLine>
  <cs:title>
    <cs:lnRef idx="0"/>
    <cs:fillRef idx="0"/>
    <cs:effectRef idx="0"/>
    <cs:fontRef idx="minor">
      <a:schemeClr val="tx1">
        <a:lumMod val="65000"/>
        <a:lumOff val="35000"/>
      </a:schemeClr>
    </cs:fontRef>
    <cs:defRPr sz="1600" b="1" kern="1200" cap="all" spc="120" normalizeH="0" baseline="0"/>
  </cs:title>
  <cs:trendline>
    <cs:lnRef idx="0">
      <cs:styleClr val="auto"/>
    </cs:lnRef>
    <cs:fillRef idx="0"/>
    <cs:effectRef idx="0"/>
    <cs:fontRef idx="minor">
      <a:schemeClr val="dk1"/>
    </cs:fontRef>
    <cs:spPr>
      <a:ln w="19050" cap="rnd">
        <a:solidFill>
          <a:schemeClr val="phClr"/>
        </a:solidFill>
        <a:prstDash val="sysDash"/>
      </a:ln>
    </cs:spPr>
  </cs:trendline>
  <cs:trendlineLabel>
    <cs:lnRef idx="0"/>
    <cs:fillRef idx="0"/>
    <cs:effectRef idx="0"/>
    <cs:fontRef idx="minor">
      <a:schemeClr val="tx1">
        <a:lumMod val="65000"/>
        <a:lumOff val="35000"/>
      </a:schemeClr>
    </cs:fontRef>
    <cs:defRPr sz="800" kern="1200"/>
  </cs:trendlineLabel>
  <cs:upBar>
    <cs:lnRef idx="0"/>
    <cs:fillRef idx="0"/>
    <cs:effectRef idx="0"/>
    <cs:fontRef idx="minor">
      <a:schemeClr val="dk1"/>
    </cs:fontRef>
    <cs:spPr>
      <a:solidFill>
        <a:schemeClr val="lt1"/>
      </a:solidFill>
      <a:ln w="9525">
        <a:solidFill>
          <a:schemeClr val="tx1">
            <a:lumMod val="65000"/>
            <a:lumOff val="35000"/>
          </a:schemeClr>
        </a:solidFill>
      </a:ln>
    </cs:spPr>
  </cs:upBar>
  <cs:valueAxis>
    <cs:lnRef idx="0"/>
    <cs:fillRef idx="0"/>
    <cs:effectRef idx="0"/>
    <cs:fontRef idx="minor">
      <a:schemeClr val="tx1">
        <a:lumMod val="65000"/>
        <a:lumOff val="35000"/>
      </a:schemeClr>
    </cs:fontRef>
    <cs:spPr>
      <a:ln w="9525" cap="flat" cmpd="sng" algn="ctr">
        <a:solidFill>
          <a:schemeClr val="dk1">
            <a:lumMod val="15000"/>
            <a:lumOff val="85000"/>
          </a:schemeClr>
        </a:solidFill>
        <a:round/>
      </a:ln>
    </cs:spPr>
    <cs:defRPr sz="900" kern="1200"/>
  </cs:valueAxis>
  <cs:wall>
    <cs:lnRef idx="0"/>
    <cs:fillRef idx="0"/>
    <cs:effectRef idx="0"/>
    <cs:fontRef idx="minor">
      <a:schemeClr val="dk1"/>
    </cs:fontRef>
  </cs:wall>
</cs:chartStyle>
</file>

<file path=xl/charts/style34.xml><?xml version="1.0" encoding="utf-8"?>
<cs:chartStyle xmlns:cs="http://schemas.microsoft.com/office/drawing/2012/chartStyle" xmlns:a="http://schemas.openxmlformats.org/drawingml/2006/main" id="298">
  <cs:axisTitle>
    <cs:lnRef idx="0"/>
    <cs:fillRef idx="0"/>
    <cs:effectRef idx="0"/>
    <cs:fontRef idx="minor">
      <a:schemeClr val="tx1">
        <a:lumMod val="65000"/>
        <a:lumOff val="35000"/>
      </a:schemeClr>
    </cs:fontRef>
    <cs:defRPr sz="900" kern="1200" cap="all"/>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800" kern="1200" cap="all" spc="120" normalizeH="0" baseline="0"/>
  </cs:categoryAxis>
  <cs:chartArea mods="allowNoFillOverride allowNoLineOverride">
    <cs:lnRef idx="0"/>
    <cs:fillRef idx="0"/>
    <cs:effectRef idx="0"/>
    <cs:fontRef idx="minor">
      <a:schemeClr val="dk1"/>
    </cs:fontRef>
    <cs:spPr>
      <a:solidFill>
        <a:schemeClr val="lt1"/>
      </a:solidFill>
      <a:ln w="9525" cap="flat" cmpd="sng" algn="ctr">
        <a:solidFill>
          <a:schemeClr val="tx1">
            <a:lumMod val="15000"/>
            <a:lumOff val="85000"/>
          </a:schemeClr>
        </a:solidFill>
        <a:round/>
      </a:ln>
    </cs:spPr>
    <cs:defRPr sz="900" kern="1200"/>
  </cs:chartArea>
  <cs:dataLabel>
    <cs:lnRef idx="0"/>
    <cs:fillRef idx="0"/>
    <cs:effectRef idx="0"/>
    <cs:fontRef idx="minor">
      <a:schemeClr val="lt1"/>
    </cs:fontRef>
    <cs:defRPr sz="900" b="0" i="0" u="none" strike="noStrike" kern="1200" baseline="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solidFill>
        <a:schemeClr val="phClr"/>
      </a:solidFill>
    </cs:spPr>
  </cs:dataPoint>
  <cs:dataPoint3D>
    <cs:lnRef idx="0"/>
    <cs:fillRef idx="0">
      <cs:styleClr val="auto"/>
    </cs:fillRef>
    <cs:effectRef idx="0"/>
    <cs:fontRef idx="minor">
      <a:schemeClr val="dk1"/>
    </cs:fontRef>
    <cs:spPr>
      <a:solidFill>
        <a:schemeClr val="phClr"/>
      </a:solidFill>
    </cs:spPr>
  </cs:dataPoint3D>
  <cs:dataPointLine>
    <cs:lnRef idx="0">
      <cs:styleClr val="auto"/>
    </cs:lnRef>
    <cs:fillRef idx="0"/>
    <cs:effectRef idx="0"/>
    <cs:fontRef idx="minor">
      <a:schemeClr val="dk1"/>
    </cs:fontRef>
    <cs:spPr>
      <a:ln w="22225" cap="rnd">
        <a:solidFill>
          <a:schemeClr val="phClr"/>
        </a:solidFill>
        <a:round/>
      </a:ln>
    </cs:spPr>
  </cs:dataPointLine>
  <cs:dataPointMarker>
    <cs:lnRef idx="0">
      <cs:styleClr val="auto"/>
    </cs:lnRef>
    <cs:fillRef idx="0">
      <cs:styleClr val="auto"/>
    </cs:fillRef>
    <cs:effectRef idx="0"/>
    <cs:fontRef idx="minor">
      <a:schemeClr val="dk1"/>
    </cs:fontRef>
    <cs:spPr>
      <a:solidFill>
        <a:schemeClr val="phClr"/>
      </a:solidFill>
      <a:ln w="9525">
        <a:solidFill>
          <a:schemeClr val="phClr"/>
        </a:solidFill>
        <a:round/>
      </a:ln>
    </cs:spPr>
  </cs:dataPointMarker>
  <cs:dataPointMarkerLayout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kern="1200"/>
  </cs:dataTable>
  <cs:downBar>
    <cs:lnRef idx="0"/>
    <cs:fillRef idx="0"/>
    <cs:effectRef idx="0"/>
    <cs:fontRef idx="minor">
      <a:schemeClr val="dk1"/>
    </cs:fontRef>
    <cs:spPr>
      <a:solidFill>
        <a:schemeClr val="dk1">
          <a:lumMod val="75000"/>
          <a:lumOff val="25000"/>
        </a:schemeClr>
      </a:solidFill>
      <a:ln w="9525">
        <a:solidFill>
          <a:schemeClr val="tx1">
            <a:lumMod val="15000"/>
            <a:lumOff val="85000"/>
          </a:schemeClr>
        </a:solidFill>
      </a:ln>
    </cs:spPr>
  </cs:downBar>
  <cs:dropLine>
    <cs:lnRef idx="0"/>
    <cs:fillRef idx="0"/>
    <cs:effectRef idx="0"/>
    <cs:fontRef idx="minor">
      <a:schemeClr val="dk1"/>
    </cs:fontRef>
    <cs:spPr>
      <a:ln w="9525">
        <a:solidFill>
          <a:schemeClr val="tx1">
            <a:lumMod val="35000"/>
            <a:lumOff val="65000"/>
          </a:schemeClr>
        </a:solidFill>
      </a:ln>
    </cs:spPr>
  </cs:dropLine>
  <cs:errorBar>
    <cs:lnRef idx="0"/>
    <cs:fillRef idx="0"/>
    <cs:effectRef idx="0"/>
    <cs:fontRef idx="minor">
      <a:schemeClr val="dk1"/>
    </cs:fontRef>
    <cs:spPr>
      <a:ln w="9525">
        <a:solidFill>
          <a:schemeClr val="tx1">
            <a:lumMod val="65000"/>
            <a:lumOff val="35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solidFill>
          <a:schemeClr val="tx1">
            <a:lumMod val="15000"/>
            <a:lumOff val="85000"/>
          </a:schemeClr>
        </a:solidFill>
        <a:round/>
      </a:ln>
    </cs:spPr>
  </cs:gridlineMajor>
  <cs:gridlineMinor>
    <cs:lnRef idx="0"/>
    <cs:fillRef idx="0"/>
    <cs:effectRef idx="0"/>
    <cs:fontRef idx="minor">
      <a:schemeClr val="dk1"/>
    </cs:fontRef>
    <cs:spPr>
      <a:ln>
        <a:solidFill>
          <a:schemeClr val="tx1">
            <a:lumMod val="5000"/>
            <a:lumOff val="95000"/>
          </a:schemeClr>
        </a:solidFill>
      </a:ln>
    </cs:spPr>
  </cs:gridlineMinor>
  <cs:hiLoLine>
    <cs:lnRef idx="0"/>
    <cs:fillRef idx="0"/>
    <cs:effectRef idx="0"/>
    <cs:fontRef idx="minor">
      <a:schemeClr val="dk1"/>
    </cs:fontRef>
    <cs:spPr>
      <a:ln w="9525">
        <a:solidFill>
          <a:schemeClr val="tx1">
            <a:lumMod val="50000"/>
            <a:lumOff val="50000"/>
          </a:schemeClr>
        </a:solidFill>
      </a:ln>
    </cs:spPr>
  </cs:hiLoLine>
  <cs:leaderLine>
    <cs:lnRef idx="0"/>
    <cs:fillRef idx="0"/>
    <cs:effectRef idx="0"/>
    <cs:fontRef idx="minor">
      <a:schemeClr val="dk1"/>
    </cs:fontRef>
    <cs:spPr>
      <a:ln w="9525">
        <a:solidFill>
          <a:schemeClr val="tx1">
            <a:lumMod val="35000"/>
            <a:lumOff val="65000"/>
          </a:schemeClr>
        </a:solidFill>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seriesAxis>
  <cs:seriesLine>
    <cs:lnRef idx="0"/>
    <cs:fillRef idx="0"/>
    <cs:effectRef idx="0"/>
    <cs:fontRef idx="minor">
      <a:schemeClr val="dk1"/>
    </cs:fontRef>
    <cs:spPr>
      <a:ln w="9525">
        <a:solidFill>
          <a:schemeClr val="tx1">
            <a:lumMod val="35000"/>
            <a:lumOff val="65000"/>
          </a:schemeClr>
        </a:solidFill>
        <a:round/>
      </a:ln>
    </cs:spPr>
  </cs:seriesLine>
  <cs:title>
    <cs:lnRef idx="0"/>
    <cs:fillRef idx="0"/>
    <cs:effectRef idx="0"/>
    <cs:fontRef idx="minor">
      <a:schemeClr val="tx1">
        <a:lumMod val="65000"/>
        <a:lumOff val="35000"/>
      </a:schemeClr>
    </cs:fontRef>
    <cs:defRPr sz="1600" b="1" kern="1200" cap="all" spc="120" normalizeH="0" baseline="0"/>
  </cs:title>
  <cs:trendline>
    <cs:lnRef idx="0">
      <cs:styleClr val="auto"/>
    </cs:lnRef>
    <cs:fillRef idx="0"/>
    <cs:effectRef idx="0"/>
    <cs:fontRef idx="minor">
      <a:schemeClr val="dk1"/>
    </cs:fontRef>
    <cs:spPr>
      <a:ln w="19050" cap="rnd">
        <a:solidFill>
          <a:schemeClr val="phClr"/>
        </a:solidFill>
        <a:prstDash val="sysDash"/>
      </a:ln>
    </cs:spPr>
  </cs:trendline>
  <cs:trendlineLabel>
    <cs:lnRef idx="0"/>
    <cs:fillRef idx="0"/>
    <cs:effectRef idx="0"/>
    <cs:fontRef idx="minor">
      <a:schemeClr val="tx1">
        <a:lumMod val="65000"/>
        <a:lumOff val="35000"/>
      </a:schemeClr>
    </cs:fontRef>
    <cs:defRPr sz="800" kern="1200"/>
  </cs:trendlineLabel>
  <cs:upBar>
    <cs:lnRef idx="0"/>
    <cs:fillRef idx="0"/>
    <cs:effectRef idx="0"/>
    <cs:fontRef idx="minor">
      <a:schemeClr val="dk1"/>
    </cs:fontRef>
    <cs:spPr>
      <a:solidFill>
        <a:schemeClr val="lt1"/>
      </a:solidFill>
      <a:ln w="9525">
        <a:solidFill>
          <a:schemeClr val="tx1">
            <a:lumMod val="65000"/>
            <a:lumOff val="35000"/>
          </a:schemeClr>
        </a:solidFill>
      </a:ln>
    </cs:spPr>
  </cs:upBar>
  <cs:valueAxis>
    <cs:lnRef idx="0"/>
    <cs:fillRef idx="0"/>
    <cs:effectRef idx="0"/>
    <cs:fontRef idx="minor">
      <a:schemeClr val="tx1">
        <a:lumMod val="65000"/>
        <a:lumOff val="35000"/>
      </a:schemeClr>
    </cs:fontRef>
    <cs:spPr>
      <a:ln w="9525" cap="flat" cmpd="sng" algn="ctr">
        <a:solidFill>
          <a:schemeClr val="dk1">
            <a:lumMod val="15000"/>
            <a:lumOff val="85000"/>
          </a:schemeClr>
        </a:solidFill>
        <a:round/>
      </a:ln>
    </cs:spPr>
    <cs:defRPr sz="900" kern="1200"/>
  </cs:valueAxis>
  <cs:wall>
    <cs:lnRef idx="0"/>
    <cs:fillRef idx="0"/>
    <cs:effectRef idx="0"/>
    <cs:fontRef idx="minor">
      <a:schemeClr val="dk1"/>
    </cs:fontRef>
  </cs:wall>
</cs:chartStyle>
</file>

<file path=xl/charts/style35.xml><?xml version="1.0" encoding="utf-8"?>
<cs:chartStyle xmlns:cs="http://schemas.microsoft.com/office/drawing/2012/chartStyle" xmlns:a="http://schemas.openxmlformats.org/drawingml/2006/main" id="298">
  <cs:axisTitle>
    <cs:lnRef idx="0"/>
    <cs:fillRef idx="0"/>
    <cs:effectRef idx="0"/>
    <cs:fontRef idx="minor">
      <a:schemeClr val="tx1">
        <a:lumMod val="65000"/>
        <a:lumOff val="35000"/>
      </a:schemeClr>
    </cs:fontRef>
    <cs:defRPr sz="900" kern="1200" cap="all"/>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800" kern="1200" cap="all" spc="120" normalizeH="0" baseline="0"/>
  </cs:categoryAxis>
  <cs:chartArea mods="allowNoFillOverride allowNoLineOverride">
    <cs:lnRef idx="0"/>
    <cs:fillRef idx="0"/>
    <cs:effectRef idx="0"/>
    <cs:fontRef idx="minor">
      <a:schemeClr val="dk1"/>
    </cs:fontRef>
    <cs:spPr>
      <a:solidFill>
        <a:schemeClr val="lt1"/>
      </a:solidFill>
      <a:ln w="9525" cap="flat" cmpd="sng" algn="ctr">
        <a:solidFill>
          <a:schemeClr val="tx1">
            <a:lumMod val="15000"/>
            <a:lumOff val="85000"/>
          </a:schemeClr>
        </a:solidFill>
        <a:round/>
      </a:ln>
    </cs:spPr>
    <cs:defRPr sz="900" kern="1200"/>
  </cs:chartArea>
  <cs:dataLabel>
    <cs:lnRef idx="0"/>
    <cs:fillRef idx="0"/>
    <cs:effectRef idx="0"/>
    <cs:fontRef idx="minor">
      <a:schemeClr val="lt1"/>
    </cs:fontRef>
    <cs:defRPr sz="900" b="0" i="0" u="none" strike="noStrike" kern="1200" baseline="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solidFill>
        <a:schemeClr val="phClr"/>
      </a:solidFill>
    </cs:spPr>
  </cs:dataPoint>
  <cs:dataPoint3D>
    <cs:lnRef idx="0"/>
    <cs:fillRef idx="0">
      <cs:styleClr val="auto"/>
    </cs:fillRef>
    <cs:effectRef idx="0"/>
    <cs:fontRef idx="minor">
      <a:schemeClr val="dk1"/>
    </cs:fontRef>
    <cs:spPr>
      <a:solidFill>
        <a:schemeClr val="phClr"/>
      </a:solidFill>
    </cs:spPr>
  </cs:dataPoint3D>
  <cs:dataPointLine>
    <cs:lnRef idx="0">
      <cs:styleClr val="auto"/>
    </cs:lnRef>
    <cs:fillRef idx="0"/>
    <cs:effectRef idx="0"/>
    <cs:fontRef idx="minor">
      <a:schemeClr val="dk1"/>
    </cs:fontRef>
    <cs:spPr>
      <a:ln w="22225" cap="rnd">
        <a:solidFill>
          <a:schemeClr val="phClr"/>
        </a:solidFill>
        <a:round/>
      </a:ln>
    </cs:spPr>
  </cs:dataPointLine>
  <cs:dataPointMarker>
    <cs:lnRef idx="0">
      <cs:styleClr val="auto"/>
    </cs:lnRef>
    <cs:fillRef idx="0">
      <cs:styleClr val="auto"/>
    </cs:fillRef>
    <cs:effectRef idx="0"/>
    <cs:fontRef idx="minor">
      <a:schemeClr val="dk1"/>
    </cs:fontRef>
    <cs:spPr>
      <a:solidFill>
        <a:schemeClr val="phClr"/>
      </a:solidFill>
      <a:ln w="9525">
        <a:solidFill>
          <a:schemeClr val="phClr"/>
        </a:solidFill>
        <a:round/>
      </a:ln>
    </cs:spPr>
  </cs:dataPointMarker>
  <cs:dataPointMarkerLayout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kern="1200"/>
  </cs:dataTable>
  <cs:downBar>
    <cs:lnRef idx="0"/>
    <cs:fillRef idx="0"/>
    <cs:effectRef idx="0"/>
    <cs:fontRef idx="minor">
      <a:schemeClr val="dk1"/>
    </cs:fontRef>
    <cs:spPr>
      <a:solidFill>
        <a:schemeClr val="dk1">
          <a:lumMod val="75000"/>
          <a:lumOff val="25000"/>
        </a:schemeClr>
      </a:solidFill>
      <a:ln w="9525">
        <a:solidFill>
          <a:schemeClr val="tx1">
            <a:lumMod val="15000"/>
            <a:lumOff val="85000"/>
          </a:schemeClr>
        </a:solidFill>
      </a:ln>
    </cs:spPr>
  </cs:downBar>
  <cs:dropLine>
    <cs:lnRef idx="0"/>
    <cs:fillRef idx="0"/>
    <cs:effectRef idx="0"/>
    <cs:fontRef idx="minor">
      <a:schemeClr val="dk1"/>
    </cs:fontRef>
    <cs:spPr>
      <a:ln w="9525">
        <a:solidFill>
          <a:schemeClr val="tx1">
            <a:lumMod val="35000"/>
            <a:lumOff val="65000"/>
          </a:schemeClr>
        </a:solidFill>
      </a:ln>
    </cs:spPr>
  </cs:dropLine>
  <cs:errorBar>
    <cs:lnRef idx="0"/>
    <cs:fillRef idx="0"/>
    <cs:effectRef idx="0"/>
    <cs:fontRef idx="minor">
      <a:schemeClr val="dk1"/>
    </cs:fontRef>
    <cs:spPr>
      <a:ln w="9525">
        <a:solidFill>
          <a:schemeClr val="tx1">
            <a:lumMod val="65000"/>
            <a:lumOff val="35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solidFill>
          <a:schemeClr val="tx1">
            <a:lumMod val="15000"/>
            <a:lumOff val="85000"/>
          </a:schemeClr>
        </a:solidFill>
        <a:round/>
      </a:ln>
    </cs:spPr>
  </cs:gridlineMajor>
  <cs:gridlineMinor>
    <cs:lnRef idx="0"/>
    <cs:fillRef idx="0"/>
    <cs:effectRef idx="0"/>
    <cs:fontRef idx="minor">
      <a:schemeClr val="dk1"/>
    </cs:fontRef>
    <cs:spPr>
      <a:ln>
        <a:solidFill>
          <a:schemeClr val="tx1">
            <a:lumMod val="5000"/>
            <a:lumOff val="95000"/>
          </a:schemeClr>
        </a:solidFill>
      </a:ln>
    </cs:spPr>
  </cs:gridlineMinor>
  <cs:hiLoLine>
    <cs:lnRef idx="0"/>
    <cs:fillRef idx="0"/>
    <cs:effectRef idx="0"/>
    <cs:fontRef idx="minor">
      <a:schemeClr val="dk1"/>
    </cs:fontRef>
    <cs:spPr>
      <a:ln w="9525">
        <a:solidFill>
          <a:schemeClr val="tx1">
            <a:lumMod val="50000"/>
            <a:lumOff val="50000"/>
          </a:schemeClr>
        </a:solidFill>
      </a:ln>
    </cs:spPr>
  </cs:hiLoLine>
  <cs:leaderLine>
    <cs:lnRef idx="0"/>
    <cs:fillRef idx="0"/>
    <cs:effectRef idx="0"/>
    <cs:fontRef idx="minor">
      <a:schemeClr val="dk1"/>
    </cs:fontRef>
    <cs:spPr>
      <a:ln w="9525">
        <a:solidFill>
          <a:schemeClr val="tx1">
            <a:lumMod val="35000"/>
            <a:lumOff val="65000"/>
          </a:schemeClr>
        </a:solidFill>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seriesAxis>
  <cs:seriesLine>
    <cs:lnRef idx="0"/>
    <cs:fillRef idx="0"/>
    <cs:effectRef idx="0"/>
    <cs:fontRef idx="minor">
      <a:schemeClr val="dk1"/>
    </cs:fontRef>
    <cs:spPr>
      <a:ln w="9525">
        <a:solidFill>
          <a:schemeClr val="tx1">
            <a:lumMod val="35000"/>
            <a:lumOff val="65000"/>
          </a:schemeClr>
        </a:solidFill>
        <a:round/>
      </a:ln>
    </cs:spPr>
  </cs:seriesLine>
  <cs:title>
    <cs:lnRef idx="0"/>
    <cs:fillRef idx="0"/>
    <cs:effectRef idx="0"/>
    <cs:fontRef idx="minor">
      <a:schemeClr val="tx1">
        <a:lumMod val="65000"/>
        <a:lumOff val="35000"/>
      </a:schemeClr>
    </cs:fontRef>
    <cs:defRPr sz="1600" b="1" kern="1200" cap="all" spc="120" normalizeH="0" baseline="0"/>
  </cs:title>
  <cs:trendline>
    <cs:lnRef idx="0">
      <cs:styleClr val="auto"/>
    </cs:lnRef>
    <cs:fillRef idx="0"/>
    <cs:effectRef idx="0"/>
    <cs:fontRef idx="minor">
      <a:schemeClr val="dk1"/>
    </cs:fontRef>
    <cs:spPr>
      <a:ln w="19050" cap="rnd">
        <a:solidFill>
          <a:schemeClr val="phClr"/>
        </a:solidFill>
        <a:prstDash val="sysDash"/>
      </a:ln>
    </cs:spPr>
  </cs:trendline>
  <cs:trendlineLabel>
    <cs:lnRef idx="0"/>
    <cs:fillRef idx="0"/>
    <cs:effectRef idx="0"/>
    <cs:fontRef idx="minor">
      <a:schemeClr val="tx1">
        <a:lumMod val="65000"/>
        <a:lumOff val="35000"/>
      </a:schemeClr>
    </cs:fontRef>
    <cs:defRPr sz="800" kern="1200"/>
  </cs:trendlineLabel>
  <cs:upBar>
    <cs:lnRef idx="0"/>
    <cs:fillRef idx="0"/>
    <cs:effectRef idx="0"/>
    <cs:fontRef idx="minor">
      <a:schemeClr val="dk1"/>
    </cs:fontRef>
    <cs:spPr>
      <a:solidFill>
        <a:schemeClr val="lt1"/>
      </a:solidFill>
      <a:ln w="9525">
        <a:solidFill>
          <a:schemeClr val="tx1">
            <a:lumMod val="65000"/>
            <a:lumOff val="35000"/>
          </a:schemeClr>
        </a:solidFill>
      </a:ln>
    </cs:spPr>
  </cs:upBar>
  <cs:valueAxis>
    <cs:lnRef idx="0"/>
    <cs:fillRef idx="0"/>
    <cs:effectRef idx="0"/>
    <cs:fontRef idx="minor">
      <a:schemeClr val="tx1">
        <a:lumMod val="65000"/>
        <a:lumOff val="35000"/>
      </a:schemeClr>
    </cs:fontRef>
    <cs:spPr>
      <a:ln w="9525" cap="flat" cmpd="sng" algn="ctr">
        <a:solidFill>
          <a:schemeClr val="dk1">
            <a:lumMod val="15000"/>
            <a:lumOff val="85000"/>
          </a:schemeClr>
        </a:solidFill>
        <a:round/>
      </a:ln>
    </cs:spPr>
    <cs:defRPr sz="900" kern="1200"/>
  </cs:valueAxis>
  <cs:wall>
    <cs:lnRef idx="0"/>
    <cs:fillRef idx="0"/>
    <cs:effectRef idx="0"/>
    <cs:fontRef idx="minor">
      <a:schemeClr val="dk1"/>
    </cs:fontRef>
  </cs:wall>
</cs:chartStyle>
</file>

<file path=xl/charts/style36.xml><?xml version="1.0" encoding="utf-8"?>
<cs:chartStyle xmlns:cs="http://schemas.microsoft.com/office/drawing/2012/chartStyle" xmlns:a="http://schemas.openxmlformats.org/drawingml/2006/main" id="298">
  <cs:axisTitle>
    <cs:lnRef idx="0"/>
    <cs:fillRef idx="0"/>
    <cs:effectRef idx="0"/>
    <cs:fontRef idx="minor">
      <a:schemeClr val="tx1">
        <a:lumMod val="65000"/>
        <a:lumOff val="35000"/>
      </a:schemeClr>
    </cs:fontRef>
    <cs:defRPr sz="900" kern="1200" cap="all"/>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800" kern="1200" cap="all" spc="120" normalizeH="0" baseline="0"/>
  </cs:categoryAxis>
  <cs:chartArea mods="allowNoFillOverride allowNoLineOverride">
    <cs:lnRef idx="0"/>
    <cs:fillRef idx="0"/>
    <cs:effectRef idx="0"/>
    <cs:fontRef idx="minor">
      <a:schemeClr val="dk1"/>
    </cs:fontRef>
    <cs:spPr>
      <a:solidFill>
        <a:schemeClr val="lt1"/>
      </a:solidFill>
      <a:ln w="9525" cap="flat" cmpd="sng" algn="ctr">
        <a:solidFill>
          <a:schemeClr val="tx1">
            <a:lumMod val="15000"/>
            <a:lumOff val="85000"/>
          </a:schemeClr>
        </a:solidFill>
        <a:round/>
      </a:ln>
    </cs:spPr>
    <cs:defRPr sz="900" kern="1200"/>
  </cs:chartArea>
  <cs:dataLabel>
    <cs:lnRef idx="0"/>
    <cs:fillRef idx="0"/>
    <cs:effectRef idx="0"/>
    <cs:fontRef idx="minor">
      <a:schemeClr val="lt1"/>
    </cs:fontRef>
    <cs:defRPr sz="900" b="0" i="0" u="none" strike="noStrike" kern="1200" baseline="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solidFill>
        <a:schemeClr val="phClr"/>
      </a:solidFill>
    </cs:spPr>
  </cs:dataPoint>
  <cs:dataPoint3D>
    <cs:lnRef idx="0"/>
    <cs:fillRef idx="0">
      <cs:styleClr val="auto"/>
    </cs:fillRef>
    <cs:effectRef idx="0"/>
    <cs:fontRef idx="minor">
      <a:schemeClr val="dk1"/>
    </cs:fontRef>
    <cs:spPr>
      <a:solidFill>
        <a:schemeClr val="phClr"/>
      </a:solidFill>
    </cs:spPr>
  </cs:dataPoint3D>
  <cs:dataPointLine>
    <cs:lnRef idx="0">
      <cs:styleClr val="auto"/>
    </cs:lnRef>
    <cs:fillRef idx="0"/>
    <cs:effectRef idx="0"/>
    <cs:fontRef idx="minor">
      <a:schemeClr val="dk1"/>
    </cs:fontRef>
    <cs:spPr>
      <a:ln w="22225" cap="rnd">
        <a:solidFill>
          <a:schemeClr val="phClr"/>
        </a:solidFill>
        <a:round/>
      </a:ln>
    </cs:spPr>
  </cs:dataPointLine>
  <cs:dataPointMarker>
    <cs:lnRef idx="0">
      <cs:styleClr val="auto"/>
    </cs:lnRef>
    <cs:fillRef idx="0">
      <cs:styleClr val="auto"/>
    </cs:fillRef>
    <cs:effectRef idx="0"/>
    <cs:fontRef idx="minor">
      <a:schemeClr val="dk1"/>
    </cs:fontRef>
    <cs:spPr>
      <a:solidFill>
        <a:schemeClr val="phClr"/>
      </a:solidFill>
      <a:ln w="9525">
        <a:solidFill>
          <a:schemeClr val="phClr"/>
        </a:solidFill>
        <a:round/>
      </a:ln>
    </cs:spPr>
  </cs:dataPointMarker>
  <cs:dataPointMarkerLayout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kern="1200"/>
  </cs:dataTable>
  <cs:downBar>
    <cs:lnRef idx="0"/>
    <cs:fillRef idx="0"/>
    <cs:effectRef idx="0"/>
    <cs:fontRef idx="minor">
      <a:schemeClr val="dk1"/>
    </cs:fontRef>
    <cs:spPr>
      <a:solidFill>
        <a:schemeClr val="dk1">
          <a:lumMod val="75000"/>
          <a:lumOff val="25000"/>
        </a:schemeClr>
      </a:solidFill>
      <a:ln w="9525">
        <a:solidFill>
          <a:schemeClr val="tx1">
            <a:lumMod val="15000"/>
            <a:lumOff val="85000"/>
          </a:schemeClr>
        </a:solidFill>
      </a:ln>
    </cs:spPr>
  </cs:downBar>
  <cs:dropLine>
    <cs:lnRef idx="0"/>
    <cs:fillRef idx="0"/>
    <cs:effectRef idx="0"/>
    <cs:fontRef idx="minor">
      <a:schemeClr val="dk1"/>
    </cs:fontRef>
    <cs:spPr>
      <a:ln w="9525">
        <a:solidFill>
          <a:schemeClr val="tx1">
            <a:lumMod val="35000"/>
            <a:lumOff val="65000"/>
          </a:schemeClr>
        </a:solidFill>
      </a:ln>
    </cs:spPr>
  </cs:dropLine>
  <cs:errorBar>
    <cs:lnRef idx="0"/>
    <cs:fillRef idx="0"/>
    <cs:effectRef idx="0"/>
    <cs:fontRef idx="minor">
      <a:schemeClr val="dk1"/>
    </cs:fontRef>
    <cs:spPr>
      <a:ln w="9525">
        <a:solidFill>
          <a:schemeClr val="tx1">
            <a:lumMod val="65000"/>
            <a:lumOff val="35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solidFill>
          <a:schemeClr val="tx1">
            <a:lumMod val="15000"/>
            <a:lumOff val="85000"/>
          </a:schemeClr>
        </a:solidFill>
        <a:round/>
      </a:ln>
    </cs:spPr>
  </cs:gridlineMajor>
  <cs:gridlineMinor>
    <cs:lnRef idx="0"/>
    <cs:fillRef idx="0"/>
    <cs:effectRef idx="0"/>
    <cs:fontRef idx="minor">
      <a:schemeClr val="dk1"/>
    </cs:fontRef>
    <cs:spPr>
      <a:ln>
        <a:solidFill>
          <a:schemeClr val="tx1">
            <a:lumMod val="5000"/>
            <a:lumOff val="95000"/>
          </a:schemeClr>
        </a:solidFill>
      </a:ln>
    </cs:spPr>
  </cs:gridlineMinor>
  <cs:hiLoLine>
    <cs:lnRef idx="0"/>
    <cs:fillRef idx="0"/>
    <cs:effectRef idx="0"/>
    <cs:fontRef idx="minor">
      <a:schemeClr val="dk1"/>
    </cs:fontRef>
    <cs:spPr>
      <a:ln w="9525">
        <a:solidFill>
          <a:schemeClr val="tx1">
            <a:lumMod val="50000"/>
            <a:lumOff val="50000"/>
          </a:schemeClr>
        </a:solidFill>
      </a:ln>
    </cs:spPr>
  </cs:hiLoLine>
  <cs:leaderLine>
    <cs:lnRef idx="0"/>
    <cs:fillRef idx="0"/>
    <cs:effectRef idx="0"/>
    <cs:fontRef idx="minor">
      <a:schemeClr val="dk1"/>
    </cs:fontRef>
    <cs:spPr>
      <a:ln w="9525">
        <a:solidFill>
          <a:schemeClr val="tx1">
            <a:lumMod val="35000"/>
            <a:lumOff val="65000"/>
          </a:schemeClr>
        </a:solidFill>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seriesAxis>
  <cs:seriesLine>
    <cs:lnRef idx="0"/>
    <cs:fillRef idx="0"/>
    <cs:effectRef idx="0"/>
    <cs:fontRef idx="minor">
      <a:schemeClr val="dk1"/>
    </cs:fontRef>
    <cs:spPr>
      <a:ln w="9525">
        <a:solidFill>
          <a:schemeClr val="tx1">
            <a:lumMod val="35000"/>
            <a:lumOff val="65000"/>
          </a:schemeClr>
        </a:solidFill>
        <a:round/>
      </a:ln>
    </cs:spPr>
  </cs:seriesLine>
  <cs:title>
    <cs:lnRef idx="0"/>
    <cs:fillRef idx="0"/>
    <cs:effectRef idx="0"/>
    <cs:fontRef idx="minor">
      <a:schemeClr val="tx1">
        <a:lumMod val="65000"/>
        <a:lumOff val="35000"/>
      </a:schemeClr>
    </cs:fontRef>
    <cs:defRPr sz="1600" b="1" kern="1200" cap="all" spc="120" normalizeH="0" baseline="0"/>
  </cs:title>
  <cs:trendline>
    <cs:lnRef idx="0">
      <cs:styleClr val="auto"/>
    </cs:lnRef>
    <cs:fillRef idx="0"/>
    <cs:effectRef idx="0"/>
    <cs:fontRef idx="minor">
      <a:schemeClr val="dk1"/>
    </cs:fontRef>
    <cs:spPr>
      <a:ln w="19050" cap="rnd">
        <a:solidFill>
          <a:schemeClr val="phClr"/>
        </a:solidFill>
        <a:prstDash val="sysDash"/>
      </a:ln>
    </cs:spPr>
  </cs:trendline>
  <cs:trendlineLabel>
    <cs:lnRef idx="0"/>
    <cs:fillRef idx="0"/>
    <cs:effectRef idx="0"/>
    <cs:fontRef idx="minor">
      <a:schemeClr val="tx1">
        <a:lumMod val="65000"/>
        <a:lumOff val="35000"/>
      </a:schemeClr>
    </cs:fontRef>
    <cs:defRPr sz="800" kern="1200"/>
  </cs:trendlineLabel>
  <cs:upBar>
    <cs:lnRef idx="0"/>
    <cs:fillRef idx="0"/>
    <cs:effectRef idx="0"/>
    <cs:fontRef idx="minor">
      <a:schemeClr val="dk1"/>
    </cs:fontRef>
    <cs:spPr>
      <a:solidFill>
        <a:schemeClr val="lt1"/>
      </a:solidFill>
      <a:ln w="9525">
        <a:solidFill>
          <a:schemeClr val="tx1">
            <a:lumMod val="65000"/>
            <a:lumOff val="35000"/>
          </a:schemeClr>
        </a:solidFill>
      </a:ln>
    </cs:spPr>
  </cs:upBar>
  <cs:valueAxis>
    <cs:lnRef idx="0"/>
    <cs:fillRef idx="0"/>
    <cs:effectRef idx="0"/>
    <cs:fontRef idx="minor">
      <a:schemeClr val="tx1">
        <a:lumMod val="65000"/>
        <a:lumOff val="35000"/>
      </a:schemeClr>
    </cs:fontRef>
    <cs:spPr>
      <a:ln w="9525" cap="flat" cmpd="sng" algn="ctr">
        <a:solidFill>
          <a:schemeClr val="dk1">
            <a:lumMod val="15000"/>
            <a:lumOff val="85000"/>
          </a:schemeClr>
        </a:solidFill>
        <a:round/>
      </a:ln>
    </cs:spPr>
    <cs:defRPr sz="900" kern="1200"/>
  </cs:valueAxis>
  <cs:wall>
    <cs:lnRef idx="0"/>
    <cs:fillRef idx="0"/>
    <cs:effectRef idx="0"/>
    <cs:fontRef idx="minor">
      <a:schemeClr val="dk1"/>
    </cs:fontRef>
  </cs:wall>
</cs:chartStyle>
</file>

<file path=xl/charts/style37.xml><?xml version="1.0" encoding="utf-8"?>
<cs:chartStyle xmlns:cs="http://schemas.microsoft.com/office/drawing/2012/chartStyle" xmlns:a="http://schemas.openxmlformats.org/drawingml/2006/main" id="298">
  <cs:axisTitle>
    <cs:lnRef idx="0"/>
    <cs:fillRef idx="0"/>
    <cs:effectRef idx="0"/>
    <cs:fontRef idx="minor">
      <a:schemeClr val="tx1">
        <a:lumMod val="65000"/>
        <a:lumOff val="35000"/>
      </a:schemeClr>
    </cs:fontRef>
    <cs:defRPr sz="900" kern="1200" cap="all"/>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800" kern="1200" cap="all" spc="120" normalizeH="0" baseline="0"/>
  </cs:categoryAxis>
  <cs:chartArea mods="allowNoFillOverride allowNoLineOverride">
    <cs:lnRef idx="0"/>
    <cs:fillRef idx="0"/>
    <cs:effectRef idx="0"/>
    <cs:fontRef idx="minor">
      <a:schemeClr val="dk1"/>
    </cs:fontRef>
    <cs:spPr>
      <a:solidFill>
        <a:schemeClr val="lt1"/>
      </a:solidFill>
      <a:ln w="9525" cap="flat" cmpd="sng" algn="ctr">
        <a:solidFill>
          <a:schemeClr val="tx1">
            <a:lumMod val="15000"/>
            <a:lumOff val="85000"/>
          </a:schemeClr>
        </a:solidFill>
        <a:round/>
      </a:ln>
    </cs:spPr>
    <cs:defRPr sz="900" kern="1200"/>
  </cs:chartArea>
  <cs:dataLabel>
    <cs:lnRef idx="0"/>
    <cs:fillRef idx="0"/>
    <cs:effectRef idx="0"/>
    <cs:fontRef idx="minor">
      <a:schemeClr val="lt1"/>
    </cs:fontRef>
    <cs:defRPr sz="900" b="0" i="0" u="none" strike="noStrike" kern="1200" baseline="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solidFill>
        <a:schemeClr val="phClr"/>
      </a:solidFill>
    </cs:spPr>
  </cs:dataPoint>
  <cs:dataPoint3D>
    <cs:lnRef idx="0"/>
    <cs:fillRef idx="0">
      <cs:styleClr val="auto"/>
    </cs:fillRef>
    <cs:effectRef idx="0"/>
    <cs:fontRef idx="minor">
      <a:schemeClr val="dk1"/>
    </cs:fontRef>
    <cs:spPr>
      <a:solidFill>
        <a:schemeClr val="phClr"/>
      </a:solidFill>
    </cs:spPr>
  </cs:dataPoint3D>
  <cs:dataPointLine>
    <cs:lnRef idx="0">
      <cs:styleClr val="auto"/>
    </cs:lnRef>
    <cs:fillRef idx="0"/>
    <cs:effectRef idx="0"/>
    <cs:fontRef idx="minor">
      <a:schemeClr val="dk1"/>
    </cs:fontRef>
    <cs:spPr>
      <a:ln w="22225" cap="rnd">
        <a:solidFill>
          <a:schemeClr val="phClr"/>
        </a:solidFill>
        <a:round/>
      </a:ln>
    </cs:spPr>
  </cs:dataPointLine>
  <cs:dataPointMarker>
    <cs:lnRef idx="0">
      <cs:styleClr val="auto"/>
    </cs:lnRef>
    <cs:fillRef idx="0">
      <cs:styleClr val="auto"/>
    </cs:fillRef>
    <cs:effectRef idx="0"/>
    <cs:fontRef idx="minor">
      <a:schemeClr val="dk1"/>
    </cs:fontRef>
    <cs:spPr>
      <a:solidFill>
        <a:schemeClr val="phClr"/>
      </a:solidFill>
      <a:ln w="9525">
        <a:solidFill>
          <a:schemeClr val="phClr"/>
        </a:solidFill>
        <a:round/>
      </a:ln>
    </cs:spPr>
  </cs:dataPointMarker>
  <cs:dataPointMarkerLayout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kern="1200"/>
  </cs:dataTable>
  <cs:downBar>
    <cs:lnRef idx="0"/>
    <cs:fillRef idx="0"/>
    <cs:effectRef idx="0"/>
    <cs:fontRef idx="minor">
      <a:schemeClr val="dk1"/>
    </cs:fontRef>
    <cs:spPr>
      <a:solidFill>
        <a:schemeClr val="dk1">
          <a:lumMod val="75000"/>
          <a:lumOff val="25000"/>
        </a:schemeClr>
      </a:solidFill>
      <a:ln w="9525">
        <a:solidFill>
          <a:schemeClr val="tx1">
            <a:lumMod val="15000"/>
            <a:lumOff val="85000"/>
          </a:schemeClr>
        </a:solidFill>
      </a:ln>
    </cs:spPr>
  </cs:downBar>
  <cs:dropLine>
    <cs:lnRef idx="0"/>
    <cs:fillRef idx="0"/>
    <cs:effectRef idx="0"/>
    <cs:fontRef idx="minor">
      <a:schemeClr val="dk1"/>
    </cs:fontRef>
    <cs:spPr>
      <a:ln w="9525">
        <a:solidFill>
          <a:schemeClr val="tx1">
            <a:lumMod val="35000"/>
            <a:lumOff val="65000"/>
          </a:schemeClr>
        </a:solidFill>
      </a:ln>
    </cs:spPr>
  </cs:dropLine>
  <cs:errorBar>
    <cs:lnRef idx="0"/>
    <cs:fillRef idx="0"/>
    <cs:effectRef idx="0"/>
    <cs:fontRef idx="minor">
      <a:schemeClr val="dk1"/>
    </cs:fontRef>
    <cs:spPr>
      <a:ln w="9525">
        <a:solidFill>
          <a:schemeClr val="tx1">
            <a:lumMod val="65000"/>
            <a:lumOff val="35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solidFill>
          <a:schemeClr val="tx1">
            <a:lumMod val="15000"/>
            <a:lumOff val="85000"/>
          </a:schemeClr>
        </a:solidFill>
        <a:round/>
      </a:ln>
    </cs:spPr>
  </cs:gridlineMajor>
  <cs:gridlineMinor>
    <cs:lnRef idx="0"/>
    <cs:fillRef idx="0"/>
    <cs:effectRef idx="0"/>
    <cs:fontRef idx="minor">
      <a:schemeClr val="dk1"/>
    </cs:fontRef>
    <cs:spPr>
      <a:ln>
        <a:solidFill>
          <a:schemeClr val="tx1">
            <a:lumMod val="5000"/>
            <a:lumOff val="95000"/>
          </a:schemeClr>
        </a:solidFill>
      </a:ln>
    </cs:spPr>
  </cs:gridlineMinor>
  <cs:hiLoLine>
    <cs:lnRef idx="0"/>
    <cs:fillRef idx="0"/>
    <cs:effectRef idx="0"/>
    <cs:fontRef idx="minor">
      <a:schemeClr val="dk1"/>
    </cs:fontRef>
    <cs:spPr>
      <a:ln w="9525">
        <a:solidFill>
          <a:schemeClr val="tx1">
            <a:lumMod val="50000"/>
            <a:lumOff val="50000"/>
          </a:schemeClr>
        </a:solidFill>
      </a:ln>
    </cs:spPr>
  </cs:hiLoLine>
  <cs:leaderLine>
    <cs:lnRef idx="0"/>
    <cs:fillRef idx="0"/>
    <cs:effectRef idx="0"/>
    <cs:fontRef idx="minor">
      <a:schemeClr val="dk1"/>
    </cs:fontRef>
    <cs:spPr>
      <a:ln w="9525">
        <a:solidFill>
          <a:schemeClr val="tx1">
            <a:lumMod val="35000"/>
            <a:lumOff val="65000"/>
          </a:schemeClr>
        </a:solidFill>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seriesAxis>
  <cs:seriesLine>
    <cs:lnRef idx="0"/>
    <cs:fillRef idx="0"/>
    <cs:effectRef idx="0"/>
    <cs:fontRef idx="minor">
      <a:schemeClr val="dk1"/>
    </cs:fontRef>
    <cs:spPr>
      <a:ln w="9525">
        <a:solidFill>
          <a:schemeClr val="tx1">
            <a:lumMod val="35000"/>
            <a:lumOff val="65000"/>
          </a:schemeClr>
        </a:solidFill>
        <a:round/>
      </a:ln>
    </cs:spPr>
  </cs:seriesLine>
  <cs:title>
    <cs:lnRef idx="0"/>
    <cs:fillRef idx="0"/>
    <cs:effectRef idx="0"/>
    <cs:fontRef idx="minor">
      <a:schemeClr val="tx1">
        <a:lumMod val="65000"/>
        <a:lumOff val="35000"/>
      </a:schemeClr>
    </cs:fontRef>
    <cs:defRPr sz="1600" b="1" kern="1200" cap="all" spc="120" normalizeH="0" baseline="0"/>
  </cs:title>
  <cs:trendline>
    <cs:lnRef idx="0">
      <cs:styleClr val="auto"/>
    </cs:lnRef>
    <cs:fillRef idx="0"/>
    <cs:effectRef idx="0"/>
    <cs:fontRef idx="minor">
      <a:schemeClr val="dk1"/>
    </cs:fontRef>
    <cs:spPr>
      <a:ln w="19050" cap="rnd">
        <a:solidFill>
          <a:schemeClr val="phClr"/>
        </a:solidFill>
        <a:prstDash val="sysDash"/>
      </a:ln>
    </cs:spPr>
  </cs:trendline>
  <cs:trendlineLabel>
    <cs:lnRef idx="0"/>
    <cs:fillRef idx="0"/>
    <cs:effectRef idx="0"/>
    <cs:fontRef idx="minor">
      <a:schemeClr val="tx1">
        <a:lumMod val="65000"/>
        <a:lumOff val="35000"/>
      </a:schemeClr>
    </cs:fontRef>
    <cs:defRPr sz="800" kern="1200"/>
  </cs:trendlineLabel>
  <cs:upBar>
    <cs:lnRef idx="0"/>
    <cs:fillRef idx="0"/>
    <cs:effectRef idx="0"/>
    <cs:fontRef idx="minor">
      <a:schemeClr val="dk1"/>
    </cs:fontRef>
    <cs:spPr>
      <a:solidFill>
        <a:schemeClr val="lt1"/>
      </a:solidFill>
      <a:ln w="9525">
        <a:solidFill>
          <a:schemeClr val="tx1">
            <a:lumMod val="65000"/>
            <a:lumOff val="35000"/>
          </a:schemeClr>
        </a:solidFill>
      </a:ln>
    </cs:spPr>
  </cs:upBar>
  <cs:valueAxis>
    <cs:lnRef idx="0"/>
    <cs:fillRef idx="0"/>
    <cs:effectRef idx="0"/>
    <cs:fontRef idx="minor">
      <a:schemeClr val="tx1">
        <a:lumMod val="65000"/>
        <a:lumOff val="35000"/>
      </a:schemeClr>
    </cs:fontRef>
    <cs:spPr>
      <a:ln w="9525" cap="flat" cmpd="sng" algn="ctr">
        <a:solidFill>
          <a:schemeClr val="dk1">
            <a:lumMod val="15000"/>
            <a:lumOff val="85000"/>
          </a:schemeClr>
        </a:solidFill>
        <a:round/>
      </a:ln>
    </cs:spPr>
    <cs:defRPr sz="900" kern="1200"/>
  </cs:valueAxis>
  <cs:wall>
    <cs:lnRef idx="0"/>
    <cs:fillRef idx="0"/>
    <cs:effectRef idx="0"/>
    <cs:fontRef idx="minor">
      <a:schemeClr val="dk1"/>
    </cs:fontRef>
  </cs:wall>
</cs:chartStyle>
</file>

<file path=xl/charts/style38.xml><?xml version="1.0" encoding="utf-8"?>
<cs:chartStyle xmlns:cs="http://schemas.microsoft.com/office/drawing/2012/chartStyle" xmlns:a="http://schemas.openxmlformats.org/drawingml/2006/main" id="298">
  <cs:axisTitle>
    <cs:lnRef idx="0"/>
    <cs:fillRef idx="0"/>
    <cs:effectRef idx="0"/>
    <cs:fontRef idx="minor">
      <a:schemeClr val="tx1">
        <a:lumMod val="65000"/>
        <a:lumOff val="35000"/>
      </a:schemeClr>
    </cs:fontRef>
    <cs:defRPr sz="900" kern="1200" cap="all"/>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800" kern="1200" cap="all" spc="120" normalizeH="0" baseline="0"/>
  </cs:categoryAxis>
  <cs:chartArea mods="allowNoFillOverride allowNoLineOverride">
    <cs:lnRef idx="0"/>
    <cs:fillRef idx="0"/>
    <cs:effectRef idx="0"/>
    <cs:fontRef idx="minor">
      <a:schemeClr val="dk1"/>
    </cs:fontRef>
    <cs:spPr>
      <a:solidFill>
        <a:schemeClr val="lt1"/>
      </a:solidFill>
      <a:ln w="9525" cap="flat" cmpd="sng" algn="ctr">
        <a:solidFill>
          <a:schemeClr val="tx1">
            <a:lumMod val="15000"/>
            <a:lumOff val="85000"/>
          </a:schemeClr>
        </a:solidFill>
        <a:round/>
      </a:ln>
    </cs:spPr>
    <cs:defRPr sz="900" kern="1200"/>
  </cs:chartArea>
  <cs:dataLabel>
    <cs:lnRef idx="0"/>
    <cs:fillRef idx="0"/>
    <cs:effectRef idx="0"/>
    <cs:fontRef idx="minor">
      <a:schemeClr val="lt1"/>
    </cs:fontRef>
    <cs:defRPr sz="900" b="0" i="0" u="none" strike="noStrike" kern="1200" baseline="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solidFill>
        <a:schemeClr val="phClr"/>
      </a:solidFill>
    </cs:spPr>
  </cs:dataPoint>
  <cs:dataPoint3D>
    <cs:lnRef idx="0"/>
    <cs:fillRef idx="0">
      <cs:styleClr val="auto"/>
    </cs:fillRef>
    <cs:effectRef idx="0"/>
    <cs:fontRef idx="minor">
      <a:schemeClr val="dk1"/>
    </cs:fontRef>
    <cs:spPr>
      <a:solidFill>
        <a:schemeClr val="phClr"/>
      </a:solidFill>
    </cs:spPr>
  </cs:dataPoint3D>
  <cs:dataPointLine>
    <cs:lnRef idx="0">
      <cs:styleClr val="auto"/>
    </cs:lnRef>
    <cs:fillRef idx="0"/>
    <cs:effectRef idx="0"/>
    <cs:fontRef idx="minor">
      <a:schemeClr val="dk1"/>
    </cs:fontRef>
    <cs:spPr>
      <a:ln w="22225" cap="rnd">
        <a:solidFill>
          <a:schemeClr val="phClr"/>
        </a:solidFill>
        <a:round/>
      </a:ln>
    </cs:spPr>
  </cs:dataPointLine>
  <cs:dataPointMarker>
    <cs:lnRef idx="0">
      <cs:styleClr val="auto"/>
    </cs:lnRef>
    <cs:fillRef idx="0">
      <cs:styleClr val="auto"/>
    </cs:fillRef>
    <cs:effectRef idx="0"/>
    <cs:fontRef idx="minor">
      <a:schemeClr val="dk1"/>
    </cs:fontRef>
    <cs:spPr>
      <a:solidFill>
        <a:schemeClr val="phClr"/>
      </a:solidFill>
      <a:ln w="9525">
        <a:solidFill>
          <a:schemeClr val="phClr"/>
        </a:solidFill>
        <a:round/>
      </a:ln>
    </cs:spPr>
  </cs:dataPointMarker>
  <cs:dataPointMarkerLayout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kern="1200"/>
  </cs:dataTable>
  <cs:downBar>
    <cs:lnRef idx="0"/>
    <cs:fillRef idx="0"/>
    <cs:effectRef idx="0"/>
    <cs:fontRef idx="minor">
      <a:schemeClr val="dk1"/>
    </cs:fontRef>
    <cs:spPr>
      <a:solidFill>
        <a:schemeClr val="dk1">
          <a:lumMod val="75000"/>
          <a:lumOff val="25000"/>
        </a:schemeClr>
      </a:solidFill>
      <a:ln w="9525">
        <a:solidFill>
          <a:schemeClr val="tx1">
            <a:lumMod val="15000"/>
            <a:lumOff val="85000"/>
          </a:schemeClr>
        </a:solidFill>
      </a:ln>
    </cs:spPr>
  </cs:downBar>
  <cs:dropLine>
    <cs:lnRef idx="0"/>
    <cs:fillRef idx="0"/>
    <cs:effectRef idx="0"/>
    <cs:fontRef idx="minor">
      <a:schemeClr val="dk1"/>
    </cs:fontRef>
    <cs:spPr>
      <a:ln w="9525">
        <a:solidFill>
          <a:schemeClr val="tx1">
            <a:lumMod val="35000"/>
            <a:lumOff val="65000"/>
          </a:schemeClr>
        </a:solidFill>
      </a:ln>
    </cs:spPr>
  </cs:dropLine>
  <cs:errorBar>
    <cs:lnRef idx="0"/>
    <cs:fillRef idx="0"/>
    <cs:effectRef idx="0"/>
    <cs:fontRef idx="minor">
      <a:schemeClr val="dk1"/>
    </cs:fontRef>
    <cs:spPr>
      <a:ln w="9525">
        <a:solidFill>
          <a:schemeClr val="tx1">
            <a:lumMod val="65000"/>
            <a:lumOff val="35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solidFill>
          <a:schemeClr val="tx1">
            <a:lumMod val="15000"/>
            <a:lumOff val="85000"/>
          </a:schemeClr>
        </a:solidFill>
        <a:round/>
      </a:ln>
    </cs:spPr>
  </cs:gridlineMajor>
  <cs:gridlineMinor>
    <cs:lnRef idx="0"/>
    <cs:fillRef idx="0"/>
    <cs:effectRef idx="0"/>
    <cs:fontRef idx="minor">
      <a:schemeClr val="dk1"/>
    </cs:fontRef>
    <cs:spPr>
      <a:ln>
        <a:solidFill>
          <a:schemeClr val="tx1">
            <a:lumMod val="5000"/>
            <a:lumOff val="95000"/>
          </a:schemeClr>
        </a:solidFill>
      </a:ln>
    </cs:spPr>
  </cs:gridlineMinor>
  <cs:hiLoLine>
    <cs:lnRef idx="0"/>
    <cs:fillRef idx="0"/>
    <cs:effectRef idx="0"/>
    <cs:fontRef idx="minor">
      <a:schemeClr val="dk1"/>
    </cs:fontRef>
    <cs:spPr>
      <a:ln w="9525">
        <a:solidFill>
          <a:schemeClr val="tx1">
            <a:lumMod val="50000"/>
            <a:lumOff val="50000"/>
          </a:schemeClr>
        </a:solidFill>
      </a:ln>
    </cs:spPr>
  </cs:hiLoLine>
  <cs:leaderLine>
    <cs:lnRef idx="0"/>
    <cs:fillRef idx="0"/>
    <cs:effectRef idx="0"/>
    <cs:fontRef idx="minor">
      <a:schemeClr val="dk1"/>
    </cs:fontRef>
    <cs:spPr>
      <a:ln w="9525">
        <a:solidFill>
          <a:schemeClr val="tx1">
            <a:lumMod val="35000"/>
            <a:lumOff val="65000"/>
          </a:schemeClr>
        </a:solidFill>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seriesAxis>
  <cs:seriesLine>
    <cs:lnRef idx="0"/>
    <cs:fillRef idx="0"/>
    <cs:effectRef idx="0"/>
    <cs:fontRef idx="minor">
      <a:schemeClr val="dk1"/>
    </cs:fontRef>
    <cs:spPr>
      <a:ln w="9525">
        <a:solidFill>
          <a:schemeClr val="tx1">
            <a:lumMod val="35000"/>
            <a:lumOff val="65000"/>
          </a:schemeClr>
        </a:solidFill>
        <a:round/>
      </a:ln>
    </cs:spPr>
  </cs:seriesLine>
  <cs:title>
    <cs:lnRef idx="0"/>
    <cs:fillRef idx="0"/>
    <cs:effectRef idx="0"/>
    <cs:fontRef idx="minor">
      <a:schemeClr val="tx1">
        <a:lumMod val="65000"/>
        <a:lumOff val="35000"/>
      </a:schemeClr>
    </cs:fontRef>
    <cs:defRPr sz="1600" b="1" kern="1200" cap="all" spc="120" normalizeH="0" baseline="0"/>
  </cs:title>
  <cs:trendline>
    <cs:lnRef idx="0">
      <cs:styleClr val="auto"/>
    </cs:lnRef>
    <cs:fillRef idx="0"/>
    <cs:effectRef idx="0"/>
    <cs:fontRef idx="minor">
      <a:schemeClr val="dk1"/>
    </cs:fontRef>
    <cs:spPr>
      <a:ln w="19050" cap="rnd">
        <a:solidFill>
          <a:schemeClr val="phClr"/>
        </a:solidFill>
        <a:prstDash val="sysDash"/>
      </a:ln>
    </cs:spPr>
  </cs:trendline>
  <cs:trendlineLabel>
    <cs:lnRef idx="0"/>
    <cs:fillRef idx="0"/>
    <cs:effectRef idx="0"/>
    <cs:fontRef idx="minor">
      <a:schemeClr val="tx1">
        <a:lumMod val="65000"/>
        <a:lumOff val="35000"/>
      </a:schemeClr>
    </cs:fontRef>
    <cs:defRPr sz="800" kern="1200"/>
  </cs:trendlineLabel>
  <cs:upBar>
    <cs:lnRef idx="0"/>
    <cs:fillRef idx="0"/>
    <cs:effectRef idx="0"/>
    <cs:fontRef idx="minor">
      <a:schemeClr val="dk1"/>
    </cs:fontRef>
    <cs:spPr>
      <a:solidFill>
        <a:schemeClr val="lt1"/>
      </a:solidFill>
      <a:ln w="9525">
        <a:solidFill>
          <a:schemeClr val="tx1">
            <a:lumMod val="65000"/>
            <a:lumOff val="35000"/>
          </a:schemeClr>
        </a:solidFill>
      </a:ln>
    </cs:spPr>
  </cs:upBar>
  <cs:valueAxis>
    <cs:lnRef idx="0"/>
    <cs:fillRef idx="0"/>
    <cs:effectRef idx="0"/>
    <cs:fontRef idx="minor">
      <a:schemeClr val="tx1">
        <a:lumMod val="65000"/>
        <a:lumOff val="35000"/>
      </a:schemeClr>
    </cs:fontRef>
    <cs:spPr>
      <a:ln w="9525" cap="flat" cmpd="sng" algn="ctr">
        <a:solidFill>
          <a:schemeClr val="dk1">
            <a:lumMod val="15000"/>
            <a:lumOff val="85000"/>
          </a:schemeClr>
        </a:solidFill>
        <a:round/>
      </a:ln>
    </cs:spPr>
    <cs:defRPr sz="900" kern="1200"/>
  </cs:valueAxis>
  <cs:wall>
    <cs:lnRef idx="0"/>
    <cs:fillRef idx="0"/>
    <cs:effectRef idx="0"/>
    <cs:fontRef idx="minor">
      <a:schemeClr val="dk1"/>
    </cs:fontRef>
  </cs:wall>
</cs:chartStyle>
</file>

<file path=xl/charts/style39.xml><?xml version="1.0" encoding="utf-8"?>
<cs:chartStyle xmlns:cs="http://schemas.microsoft.com/office/drawing/2012/chartStyle" xmlns:a="http://schemas.openxmlformats.org/drawingml/2006/main" id="298">
  <cs:axisTitle>
    <cs:lnRef idx="0"/>
    <cs:fillRef idx="0"/>
    <cs:effectRef idx="0"/>
    <cs:fontRef idx="minor">
      <a:schemeClr val="tx1">
        <a:lumMod val="65000"/>
        <a:lumOff val="35000"/>
      </a:schemeClr>
    </cs:fontRef>
    <cs:defRPr sz="900" kern="1200" cap="all"/>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800" kern="1200" cap="all" spc="120" normalizeH="0" baseline="0"/>
  </cs:categoryAxis>
  <cs:chartArea mods="allowNoFillOverride allowNoLineOverride">
    <cs:lnRef idx="0"/>
    <cs:fillRef idx="0"/>
    <cs:effectRef idx="0"/>
    <cs:fontRef idx="minor">
      <a:schemeClr val="dk1"/>
    </cs:fontRef>
    <cs:spPr>
      <a:solidFill>
        <a:schemeClr val="lt1"/>
      </a:solidFill>
      <a:ln w="9525" cap="flat" cmpd="sng" algn="ctr">
        <a:solidFill>
          <a:schemeClr val="tx1">
            <a:lumMod val="15000"/>
            <a:lumOff val="85000"/>
          </a:schemeClr>
        </a:solidFill>
        <a:round/>
      </a:ln>
    </cs:spPr>
    <cs:defRPr sz="900" kern="1200"/>
  </cs:chartArea>
  <cs:dataLabel>
    <cs:lnRef idx="0"/>
    <cs:fillRef idx="0"/>
    <cs:effectRef idx="0"/>
    <cs:fontRef idx="minor">
      <a:schemeClr val="lt1"/>
    </cs:fontRef>
    <cs:defRPr sz="900" b="0" i="0" u="none" strike="noStrike" kern="1200" baseline="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solidFill>
        <a:schemeClr val="phClr"/>
      </a:solidFill>
    </cs:spPr>
  </cs:dataPoint>
  <cs:dataPoint3D>
    <cs:lnRef idx="0"/>
    <cs:fillRef idx="0">
      <cs:styleClr val="auto"/>
    </cs:fillRef>
    <cs:effectRef idx="0"/>
    <cs:fontRef idx="minor">
      <a:schemeClr val="dk1"/>
    </cs:fontRef>
    <cs:spPr>
      <a:solidFill>
        <a:schemeClr val="phClr"/>
      </a:solidFill>
    </cs:spPr>
  </cs:dataPoint3D>
  <cs:dataPointLine>
    <cs:lnRef idx="0">
      <cs:styleClr val="auto"/>
    </cs:lnRef>
    <cs:fillRef idx="0"/>
    <cs:effectRef idx="0"/>
    <cs:fontRef idx="minor">
      <a:schemeClr val="dk1"/>
    </cs:fontRef>
    <cs:spPr>
      <a:ln w="22225" cap="rnd">
        <a:solidFill>
          <a:schemeClr val="phClr"/>
        </a:solidFill>
        <a:round/>
      </a:ln>
    </cs:spPr>
  </cs:dataPointLine>
  <cs:dataPointMarker>
    <cs:lnRef idx="0">
      <cs:styleClr val="auto"/>
    </cs:lnRef>
    <cs:fillRef idx="0">
      <cs:styleClr val="auto"/>
    </cs:fillRef>
    <cs:effectRef idx="0"/>
    <cs:fontRef idx="minor">
      <a:schemeClr val="dk1"/>
    </cs:fontRef>
    <cs:spPr>
      <a:solidFill>
        <a:schemeClr val="phClr"/>
      </a:solidFill>
      <a:ln w="9525">
        <a:solidFill>
          <a:schemeClr val="phClr"/>
        </a:solidFill>
        <a:round/>
      </a:ln>
    </cs:spPr>
  </cs:dataPointMarker>
  <cs:dataPointMarkerLayout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kern="1200"/>
  </cs:dataTable>
  <cs:downBar>
    <cs:lnRef idx="0"/>
    <cs:fillRef idx="0"/>
    <cs:effectRef idx="0"/>
    <cs:fontRef idx="minor">
      <a:schemeClr val="dk1"/>
    </cs:fontRef>
    <cs:spPr>
      <a:solidFill>
        <a:schemeClr val="dk1">
          <a:lumMod val="75000"/>
          <a:lumOff val="25000"/>
        </a:schemeClr>
      </a:solidFill>
      <a:ln w="9525">
        <a:solidFill>
          <a:schemeClr val="tx1">
            <a:lumMod val="15000"/>
            <a:lumOff val="85000"/>
          </a:schemeClr>
        </a:solidFill>
      </a:ln>
    </cs:spPr>
  </cs:downBar>
  <cs:dropLine>
    <cs:lnRef idx="0"/>
    <cs:fillRef idx="0"/>
    <cs:effectRef idx="0"/>
    <cs:fontRef idx="minor">
      <a:schemeClr val="dk1"/>
    </cs:fontRef>
    <cs:spPr>
      <a:ln w="9525">
        <a:solidFill>
          <a:schemeClr val="tx1">
            <a:lumMod val="35000"/>
            <a:lumOff val="65000"/>
          </a:schemeClr>
        </a:solidFill>
      </a:ln>
    </cs:spPr>
  </cs:dropLine>
  <cs:errorBar>
    <cs:lnRef idx="0"/>
    <cs:fillRef idx="0"/>
    <cs:effectRef idx="0"/>
    <cs:fontRef idx="minor">
      <a:schemeClr val="dk1"/>
    </cs:fontRef>
    <cs:spPr>
      <a:ln w="9525">
        <a:solidFill>
          <a:schemeClr val="tx1">
            <a:lumMod val="65000"/>
            <a:lumOff val="35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solidFill>
          <a:schemeClr val="tx1">
            <a:lumMod val="15000"/>
            <a:lumOff val="85000"/>
          </a:schemeClr>
        </a:solidFill>
        <a:round/>
      </a:ln>
    </cs:spPr>
  </cs:gridlineMajor>
  <cs:gridlineMinor>
    <cs:lnRef idx="0"/>
    <cs:fillRef idx="0"/>
    <cs:effectRef idx="0"/>
    <cs:fontRef idx="minor">
      <a:schemeClr val="dk1"/>
    </cs:fontRef>
    <cs:spPr>
      <a:ln>
        <a:solidFill>
          <a:schemeClr val="tx1">
            <a:lumMod val="5000"/>
            <a:lumOff val="95000"/>
          </a:schemeClr>
        </a:solidFill>
      </a:ln>
    </cs:spPr>
  </cs:gridlineMinor>
  <cs:hiLoLine>
    <cs:lnRef idx="0"/>
    <cs:fillRef idx="0"/>
    <cs:effectRef idx="0"/>
    <cs:fontRef idx="minor">
      <a:schemeClr val="dk1"/>
    </cs:fontRef>
    <cs:spPr>
      <a:ln w="9525">
        <a:solidFill>
          <a:schemeClr val="tx1">
            <a:lumMod val="50000"/>
            <a:lumOff val="50000"/>
          </a:schemeClr>
        </a:solidFill>
      </a:ln>
    </cs:spPr>
  </cs:hiLoLine>
  <cs:leaderLine>
    <cs:lnRef idx="0"/>
    <cs:fillRef idx="0"/>
    <cs:effectRef idx="0"/>
    <cs:fontRef idx="minor">
      <a:schemeClr val="dk1"/>
    </cs:fontRef>
    <cs:spPr>
      <a:ln w="9525">
        <a:solidFill>
          <a:schemeClr val="tx1">
            <a:lumMod val="35000"/>
            <a:lumOff val="65000"/>
          </a:schemeClr>
        </a:solidFill>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seriesAxis>
  <cs:seriesLine>
    <cs:lnRef idx="0"/>
    <cs:fillRef idx="0"/>
    <cs:effectRef idx="0"/>
    <cs:fontRef idx="minor">
      <a:schemeClr val="dk1"/>
    </cs:fontRef>
    <cs:spPr>
      <a:ln w="9525">
        <a:solidFill>
          <a:schemeClr val="tx1">
            <a:lumMod val="35000"/>
            <a:lumOff val="65000"/>
          </a:schemeClr>
        </a:solidFill>
        <a:round/>
      </a:ln>
    </cs:spPr>
  </cs:seriesLine>
  <cs:title>
    <cs:lnRef idx="0"/>
    <cs:fillRef idx="0"/>
    <cs:effectRef idx="0"/>
    <cs:fontRef idx="minor">
      <a:schemeClr val="tx1">
        <a:lumMod val="65000"/>
        <a:lumOff val="35000"/>
      </a:schemeClr>
    </cs:fontRef>
    <cs:defRPr sz="1600" b="1" kern="1200" cap="all" spc="120" normalizeH="0" baseline="0"/>
  </cs:title>
  <cs:trendline>
    <cs:lnRef idx="0">
      <cs:styleClr val="auto"/>
    </cs:lnRef>
    <cs:fillRef idx="0"/>
    <cs:effectRef idx="0"/>
    <cs:fontRef idx="minor">
      <a:schemeClr val="dk1"/>
    </cs:fontRef>
    <cs:spPr>
      <a:ln w="19050" cap="rnd">
        <a:solidFill>
          <a:schemeClr val="phClr"/>
        </a:solidFill>
        <a:prstDash val="sysDash"/>
      </a:ln>
    </cs:spPr>
  </cs:trendline>
  <cs:trendlineLabel>
    <cs:lnRef idx="0"/>
    <cs:fillRef idx="0"/>
    <cs:effectRef idx="0"/>
    <cs:fontRef idx="minor">
      <a:schemeClr val="tx1">
        <a:lumMod val="65000"/>
        <a:lumOff val="35000"/>
      </a:schemeClr>
    </cs:fontRef>
    <cs:defRPr sz="800" kern="1200"/>
  </cs:trendlineLabel>
  <cs:upBar>
    <cs:lnRef idx="0"/>
    <cs:fillRef idx="0"/>
    <cs:effectRef idx="0"/>
    <cs:fontRef idx="minor">
      <a:schemeClr val="dk1"/>
    </cs:fontRef>
    <cs:spPr>
      <a:solidFill>
        <a:schemeClr val="lt1"/>
      </a:solidFill>
      <a:ln w="9525">
        <a:solidFill>
          <a:schemeClr val="tx1">
            <a:lumMod val="65000"/>
            <a:lumOff val="35000"/>
          </a:schemeClr>
        </a:solidFill>
      </a:ln>
    </cs:spPr>
  </cs:upBar>
  <cs:valueAxis>
    <cs:lnRef idx="0"/>
    <cs:fillRef idx="0"/>
    <cs:effectRef idx="0"/>
    <cs:fontRef idx="minor">
      <a:schemeClr val="tx1">
        <a:lumMod val="65000"/>
        <a:lumOff val="35000"/>
      </a:schemeClr>
    </cs:fontRef>
    <cs:spPr>
      <a:ln w="9525" cap="flat" cmpd="sng" algn="ctr">
        <a:solidFill>
          <a:schemeClr val="dk1">
            <a:lumMod val="15000"/>
            <a:lumOff val="85000"/>
          </a:schemeClr>
        </a:solidFill>
        <a:round/>
      </a:ln>
    </cs:spPr>
    <cs:defRPr sz="900" kern="1200"/>
  </cs:valueAxis>
  <cs:wall>
    <cs:lnRef idx="0"/>
    <cs:fillRef idx="0"/>
    <cs:effectRef idx="0"/>
    <cs:fontRef idx="minor">
      <a:schemeClr val="dk1"/>
    </cs:fontRef>
  </cs:wall>
</cs:chartStyle>
</file>

<file path=xl/charts/style40.xml><?xml version="1.0" encoding="utf-8"?>
<cs:chartStyle xmlns:cs="http://schemas.microsoft.com/office/drawing/2012/chartStyle" xmlns:a="http://schemas.openxmlformats.org/drawingml/2006/main" id="298">
  <cs:axisTitle>
    <cs:lnRef idx="0"/>
    <cs:fillRef idx="0"/>
    <cs:effectRef idx="0"/>
    <cs:fontRef idx="minor">
      <a:schemeClr val="tx1">
        <a:lumMod val="65000"/>
        <a:lumOff val="35000"/>
      </a:schemeClr>
    </cs:fontRef>
    <cs:defRPr sz="900" kern="1200" cap="all"/>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800" kern="1200" cap="all" spc="120" normalizeH="0" baseline="0"/>
  </cs:categoryAxis>
  <cs:chartArea mods="allowNoFillOverride allowNoLineOverride">
    <cs:lnRef idx="0"/>
    <cs:fillRef idx="0"/>
    <cs:effectRef idx="0"/>
    <cs:fontRef idx="minor">
      <a:schemeClr val="dk1"/>
    </cs:fontRef>
    <cs:spPr>
      <a:solidFill>
        <a:schemeClr val="lt1"/>
      </a:solidFill>
      <a:ln w="9525" cap="flat" cmpd="sng" algn="ctr">
        <a:solidFill>
          <a:schemeClr val="tx1">
            <a:lumMod val="15000"/>
            <a:lumOff val="85000"/>
          </a:schemeClr>
        </a:solidFill>
        <a:round/>
      </a:ln>
    </cs:spPr>
    <cs:defRPr sz="900" kern="1200"/>
  </cs:chartArea>
  <cs:dataLabel>
    <cs:lnRef idx="0"/>
    <cs:fillRef idx="0"/>
    <cs:effectRef idx="0"/>
    <cs:fontRef idx="minor">
      <a:schemeClr val="lt1"/>
    </cs:fontRef>
    <cs:defRPr sz="900" b="0" i="0" u="none" strike="noStrike" kern="1200" baseline="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solidFill>
        <a:schemeClr val="phClr"/>
      </a:solidFill>
    </cs:spPr>
  </cs:dataPoint>
  <cs:dataPoint3D>
    <cs:lnRef idx="0"/>
    <cs:fillRef idx="0">
      <cs:styleClr val="auto"/>
    </cs:fillRef>
    <cs:effectRef idx="0"/>
    <cs:fontRef idx="minor">
      <a:schemeClr val="dk1"/>
    </cs:fontRef>
    <cs:spPr>
      <a:solidFill>
        <a:schemeClr val="phClr"/>
      </a:solidFill>
    </cs:spPr>
  </cs:dataPoint3D>
  <cs:dataPointLine>
    <cs:lnRef idx="0">
      <cs:styleClr val="auto"/>
    </cs:lnRef>
    <cs:fillRef idx="0"/>
    <cs:effectRef idx="0"/>
    <cs:fontRef idx="minor">
      <a:schemeClr val="dk1"/>
    </cs:fontRef>
    <cs:spPr>
      <a:ln w="22225" cap="rnd">
        <a:solidFill>
          <a:schemeClr val="phClr"/>
        </a:solidFill>
        <a:round/>
      </a:ln>
    </cs:spPr>
  </cs:dataPointLine>
  <cs:dataPointMarker>
    <cs:lnRef idx="0">
      <cs:styleClr val="auto"/>
    </cs:lnRef>
    <cs:fillRef idx="0">
      <cs:styleClr val="auto"/>
    </cs:fillRef>
    <cs:effectRef idx="0"/>
    <cs:fontRef idx="minor">
      <a:schemeClr val="dk1"/>
    </cs:fontRef>
    <cs:spPr>
      <a:solidFill>
        <a:schemeClr val="phClr"/>
      </a:solidFill>
      <a:ln w="9525">
        <a:solidFill>
          <a:schemeClr val="phClr"/>
        </a:solidFill>
        <a:round/>
      </a:ln>
    </cs:spPr>
  </cs:dataPointMarker>
  <cs:dataPointMarkerLayout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kern="1200"/>
  </cs:dataTable>
  <cs:downBar>
    <cs:lnRef idx="0"/>
    <cs:fillRef idx="0"/>
    <cs:effectRef idx="0"/>
    <cs:fontRef idx="minor">
      <a:schemeClr val="dk1"/>
    </cs:fontRef>
    <cs:spPr>
      <a:solidFill>
        <a:schemeClr val="dk1">
          <a:lumMod val="75000"/>
          <a:lumOff val="25000"/>
        </a:schemeClr>
      </a:solidFill>
      <a:ln w="9525">
        <a:solidFill>
          <a:schemeClr val="tx1">
            <a:lumMod val="15000"/>
            <a:lumOff val="85000"/>
          </a:schemeClr>
        </a:solidFill>
      </a:ln>
    </cs:spPr>
  </cs:downBar>
  <cs:dropLine>
    <cs:lnRef idx="0"/>
    <cs:fillRef idx="0"/>
    <cs:effectRef idx="0"/>
    <cs:fontRef idx="minor">
      <a:schemeClr val="dk1"/>
    </cs:fontRef>
    <cs:spPr>
      <a:ln w="9525">
        <a:solidFill>
          <a:schemeClr val="tx1">
            <a:lumMod val="35000"/>
            <a:lumOff val="65000"/>
          </a:schemeClr>
        </a:solidFill>
      </a:ln>
    </cs:spPr>
  </cs:dropLine>
  <cs:errorBar>
    <cs:lnRef idx="0"/>
    <cs:fillRef idx="0"/>
    <cs:effectRef idx="0"/>
    <cs:fontRef idx="minor">
      <a:schemeClr val="dk1"/>
    </cs:fontRef>
    <cs:spPr>
      <a:ln w="9525">
        <a:solidFill>
          <a:schemeClr val="tx1">
            <a:lumMod val="65000"/>
            <a:lumOff val="35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solidFill>
          <a:schemeClr val="tx1">
            <a:lumMod val="15000"/>
            <a:lumOff val="85000"/>
          </a:schemeClr>
        </a:solidFill>
        <a:round/>
      </a:ln>
    </cs:spPr>
  </cs:gridlineMajor>
  <cs:gridlineMinor>
    <cs:lnRef idx="0"/>
    <cs:fillRef idx="0"/>
    <cs:effectRef idx="0"/>
    <cs:fontRef idx="minor">
      <a:schemeClr val="dk1"/>
    </cs:fontRef>
    <cs:spPr>
      <a:ln>
        <a:solidFill>
          <a:schemeClr val="tx1">
            <a:lumMod val="5000"/>
            <a:lumOff val="95000"/>
          </a:schemeClr>
        </a:solidFill>
      </a:ln>
    </cs:spPr>
  </cs:gridlineMinor>
  <cs:hiLoLine>
    <cs:lnRef idx="0"/>
    <cs:fillRef idx="0"/>
    <cs:effectRef idx="0"/>
    <cs:fontRef idx="minor">
      <a:schemeClr val="dk1"/>
    </cs:fontRef>
    <cs:spPr>
      <a:ln w="9525">
        <a:solidFill>
          <a:schemeClr val="tx1">
            <a:lumMod val="50000"/>
            <a:lumOff val="50000"/>
          </a:schemeClr>
        </a:solidFill>
      </a:ln>
    </cs:spPr>
  </cs:hiLoLine>
  <cs:leaderLine>
    <cs:lnRef idx="0"/>
    <cs:fillRef idx="0"/>
    <cs:effectRef idx="0"/>
    <cs:fontRef idx="minor">
      <a:schemeClr val="dk1"/>
    </cs:fontRef>
    <cs:spPr>
      <a:ln w="9525">
        <a:solidFill>
          <a:schemeClr val="tx1">
            <a:lumMod val="35000"/>
            <a:lumOff val="65000"/>
          </a:schemeClr>
        </a:solidFill>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seriesAxis>
  <cs:seriesLine>
    <cs:lnRef idx="0"/>
    <cs:fillRef idx="0"/>
    <cs:effectRef idx="0"/>
    <cs:fontRef idx="minor">
      <a:schemeClr val="dk1"/>
    </cs:fontRef>
    <cs:spPr>
      <a:ln w="9525">
        <a:solidFill>
          <a:schemeClr val="tx1">
            <a:lumMod val="35000"/>
            <a:lumOff val="65000"/>
          </a:schemeClr>
        </a:solidFill>
        <a:round/>
      </a:ln>
    </cs:spPr>
  </cs:seriesLine>
  <cs:title>
    <cs:lnRef idx="0"/>
    <cs:fillRef idx="0"/>
    <cs:effectRef idx="0"/>
    <cs:fontRef idx="minor">
      <a:schemeClr val="tx1">
        <a:lumMod val="65000"/>
        <a:lumOff val="35000"/>
      </a:schemeClr>
    </cs:fontRef>
    <cs:defRPr sz="1600" b="1" kern="1200" cap="all" spc="120" normalizeH="0" baseline="0"/>
  </cs:title>
  <cs:trendline>
    <cs:lnRef idx="0">
      <cs:styleClr val="auto"/>
    </cs:lnRef>
    <cs:fillRef idx="0"/>
    <cs:effectRef idx="0"/>
    <cs:fontRef idx="minor">
      <a:schemeClr val="dk1"/>
    </cs:fontRef>
    <cs:spPr>
      <a:ln w="19050" cap="rnd">
        <a:solidFill>
          <a:schemeClr val="phClr"/>
        </a:solidFill>
        <a:prstDash val="sysDash"/>
      </a:ln>
    </cs:spPr>
  </cs:trendline>
  <cs:trendlineLabel>
    <cs:lnRef idx="0"/>
    <cs:fillRef idx="0"/>
    <cs:effectRef idx="0"/>
    <cs:fontRef idx="minor">
      <a:schemeClr val="tx1">
        <a:lumMod val="65000"/>
        <a:lumOff val="35000"/>
      </a:schemeClr>
    </cs:fontRef>
    <cs:defRPr sz="800" kern="1200"/>
  </cs:trendlineLabel>
  <cs:upBar>
    <cs:lnRef idx="0"/>
    <cs:fillRef idx="0"/>
    <cs:effectRef idx="0"/>
    <cs:fontRef idx="minor">
      <a:schemeClr val="dk1"/>
    </cs:fontRef>
    <cs:spPr>
      <a:solidFill>
        <a:schemeClr val="lt1"/>
      </a:solidFill>
      <a:ln w="9525">
        <a:solidFill>
          <a:schemeClr val="tx1">
            <a:lumMod val="65000"/>
            <a:lumOff val="35000"/>
          </a:schemeClr>
        </a:solidFill>
      </a:ln>
    </cs:spPr>
  </cs:upBar>
  <cs:valueAxis>
    <cs:lnRef idx="0"/>
    <cs:fillRef idx="0"/>
    <cs:effectRef idx="0"/>
    <cs:fontRef idx="minor">
      <a:schemeClr val="tx1">
        <a:lumMod val="65000"/>
        <a:lumOff val="35000"/>
      </a:schemeClr>
    </cs:fontRef>
    <cs:spPr>
      <a:ln w="9525" cap="flat" cmpd="sng" algn="ctr">
        <a:solidFill>
          <a:schemeClr val="dk1">
            <a:lumMod val="15000"/>
            <a:lumOff val="85000"/>
          </a:schemeClr>
        </a:solidFill>
        <a:round/>
      </a:ln>
    </cs:spPr>
    <cs:defRPr sz="900" kern="1200"/>
  </cs:valueAxis>
  <cs:wall>
    <cs:lnRef idx="0"/>
    <cs:fillRef idx="0"/>
    <cs:effectRef idx="0"/>
    <cs:fontRef idx="minor">
      <a:schemeClr val="dk1"/>
    </cs:fontRef>
  </cs:wall>
</cs:chartStyle>
</file>

<file path=xl/drawings/_rels/drawing1.xml.rels><?xml version="1.0" encoding="UTF-8" standalone="yes"?>
<Relationships xmlns="http://schemas.openxmlformats.org/package/2006/relationships"><Relationship Id="rId13" Type="http://schemas.openxmlformats.org/officeDocument/2006/relationships/chart" Target="../charts/chart12.xml"/><Relationship Id="rId18" Type="http://schemas.openxmlformats.org/officeDocument/2006/relationships/chart" Target="../charts/chart17.xml"/><Relationship Id="rId26" Type="http://schemas.openxmlformats.org/officeDocument/2006/relationships/chart" Target="../charts/chart25.xml"/><Relationship Id="rId39" Type="http://schemas.openxmlformats.org/officeDocument/2006/relationships/chart" Target="../charts/chart38.xml"/><Relationship Id="rId21" Type="http://schemas.openxmlformats.org/officeDocument/2006/relationships/chart" Target="../charts/chart20.xml"/><Relationship Id="rId34" Type="http://schemas.openxmlformats.org/officeDocument/2006/relationships/chart" Target="../charts/chart33.xml"/><Relationship Id="rId7" Type="http://schemas.openxmlformats.org/officeDocument/2006/relationships/chart" Target="../charts/chart6.xml"/><Relationship Id="rId2" Type="http://schemas.openxmlformats.org/officeDocument/2006/relationships/chart" Target="../charts/chart1.xml"/><Relationship Id="rId16" Type="http://schemas.openxmlformats.org/officeDocument/2006/relationships/chart" Target="../charts/chart15.xml"/><Relationship Id="rId20" Type="http://schemas.openxmlformats.org/officeDocument/2006/relationships/chart" Target="../charts/chart19.xml"/><Relationship Id="rId29" Type="http://schemas.openxmlformats.org/officeDocument/2006/relationships/chart" Target="../charts/chart28.xml"/><Relationship Id="rId41" Type="http://schemas.openxmlformats.org/officeDocument/2006/relationships/chart" Target="../charts/chart40.xml"/><Relationship Id="rId1" Type="http://schemas.openxmlformats.org/officeDocument/2006/relationships/image" Target="../media/image43.png"/><Relationship Id="rId6" Type="http://schemas.openxmlformats.org/officeDocument/2006/relationships/chart" Target="../charts/chart5.xml"/><Relationship Id="rId11" Type="http://schemas.openxmlformats.org/officeDocument/2006/relationships/chart" Target="../charts/chart10.xml"/><Relationship Id="rId24" Type="http://schemas.openxmlformats.org/officeDocument/2006/relationships/chart" Target="../charts/chart23.xml"/><Relationship Id="rId32" Type="http://schemas.openxmlformats.org/officeDocument/2006/relationships/chart" Target="../charts/chart31.xml"/><Relationship Id="rId37" Type="http://schemas.openxmlformats.org/officeDocument/2006/relationships/chart" Target="../charts/chart36.xml"/><Relationship Id="rId40" Type="http://schemas.openxmlformats.org/officeDocument/2006/relationships/chart" Target="../charts/chart39.xml"/><Relationship Id="rId5" Type="http://schemas.openxmlformats.org/officeDocument/2006/relationships/chart" Target="../charts/chart4.xml"/><Relationship Id="rId15" Type="http://schemas.openxmlformats.org/officeDocument/2006/relationships/chart" Target="../charts/chart14.xml"/><Relationship Id="rId23" Type="http://schemas.openxmlformats.org/officeDocument/2006/relationships/chart" Target="../charts/chart22.xml"/><Relationship Id="rId28" Type="http://schemas.openxmlformats.org/officeDocument/2006/relationships/chart" Target="../charts/chart27.xml"/><Relationship Id="rId36" Type="http://schemas.openxmlformats.org/officeDocument/2006/relationships/chart" Target="../charts/chart35.xml"/><Relationship Id="rId10" Type="http://schemas.openxmlformats.org/officeDocument/2006/relationships/chart" Target="../charts/chart9.xml"/><Relationship Id="rId19" Type="http://schemas.openxmlformats.org/officeDocument/2006/relationships/chart" Target="../charts/chart18.xml"/><Relationship Id="rId31" Type="http://schemas.openxmlformats.org/officeDocument/2006/relationships/chart" Target="../charts/chart30.xml"/><Relationship Id="rId4" Type="http://schemas.openxmlformats.org/officeDocument/2006/relationships/chart" Target="../charts/chart3.xml"/><Relationship Id="rId9" Type="http://schemas.openxmlformats.org/officeDocument/2006/relationships/chart" Target="../charts/chart8.xml"/><Relationship Id="rId14" Type="http://schemas.openxmlformats.org/officeDocument/2006/relationships/chart" Target="../charts/chart13.xml"/><Relationship Id="rId22" Type="http://schemas.openxmlformats.org/officeDocument/2006/relationships/chart" Target="../charts/chart21.xml"/><Relationship Id="rId27" Type="http://schemas.openxmlformats.org/officeDocument/2006/relationships/chart" Target="../charts/chart26.xml"/><Relationship Id="rId30" Type="http://schemas.openxmlformats.org/officeDocument/2006/relationships/chart" Target="../charts/chart29.xml"/><Relationship Id="rId35" Type="http://schemas.openxmlformats.org/officeDocument/2006/relationships/chart" Target="../charts/chart34.xml"/><Relationship Id="rId8" Type="http://schemas.openxmlformats.org/officeDocument/2006/relationships/chart" Target="../charts/chart7.xml"/><Relationship Id="rId3" Type="http://schemas.openxmlformats.org/officeDocument/2006/relationships/chart" Target="../charts/chart2.xml"/><Relationship Id="rId12" Type="http://schemas.openxmlformats.org/officeDocument/2006/relationships/chart" Target="../charts/chart11.xml"/><Relationship Id="rId17" Type="http://schemas.openxmlformats.org/officeDocument/2006/relationships/chart" Target="../charts/chart16.xml"/><Relationship Id="rId25" Type="http://schemas.openxmlformats.org/officeDocument/2006/relationships/chart" Target="../charts/chart24.xml"/><Relationship Id="rId33" Type="http://schemas.openxmlformats.org/officeDocument/2006/relationships/chart" Target="../charts/chart32.xml"/><Relationship Id="rId38" Type="http://schemas.openxmlformats.org/officeDocument/2006/relationships/chart" Target="../charts/chart37.xml"/></Relationships>
</file>

<file path=xl/drawings/_rels/drawing2.xml.rels><?xml version="1.0" encoding="UTF-8" standalone="yes"?>
<Relationships xmlns="http://schemas.openxmlformats.org/package/2006/relationships"><Relationship Id="rId2" Type="http://schemas.openxmlformats.org/officeDocument/2006/relationships/image" Target="../media/image45.png"/><Relationship Id="rId1" Type="http://schemas.openxmlformats.org/officeDocument/2006/relationships/image" Target="../media/image44.png"/></Relationships>
</file>

<file path=xl/drawings/drawing1.xml><?xml version="1.0" encoding="utf-8"?>
<xdr:wsDr xmlns:xdr="http://schemas.openxmlformats.org/drawingml/2006/spreadsheetDrawing" xmlns:a="http://schemas.openxmlformats.org/drawingml/2006/main">
  <xdr:twoCellAnchor>
    <xdr:from>
      <xdr:col>0</xdr:col>
      <xdr:colOff>269328</xdr:colOff>
      <xdr:row>48</xdr:row>
      <xdr:rowOff>1905</xdr:rowOff>
    </xdr:from>
    <xdr:to>
      <xdr:col>3</xdr:col>
      <xdr:colOff>1897110</xdr:colOff>
      <xdr:row>51</xdr:row>
      <xdr:rowOff>407580</xdr:rowOff>
    </xdr:to>
    <xdr:sp macro="" textlink="$C$49">
      <xdr:nvSpPr>
        <xdr:cNvPr id="2" name="Rectangle 1">
          <a:extLst>
            <a:ext uri="{FF2B5EF4-FFF2-40B4-BE49-F238E27FC236}">
              <a16:creationId xmlns:a16="http://schemas.microsoft.com/office/drawing/2014/main" id="{FA629340-15B3-3F7B-E4E1-A53671772C8F}"/>
            </a:ext>
          </a:extLst>
        </xdr:cNvPr>
        <xdr:cNvSpPr/>
      </xdr:nvSpPr>
      <xdr:spPr>
        <a:xfrm>
          <a:off x="269328" y="13231802"/>
          <a:ext cx="2199282" cy="727554"/>
        </a:xfrm>
        <a:prstGeom prst="rect">
          <a:avLst/>
        </a:prstGeom>
        <a:ln>
          <a:noFill/>
        </a:ln>
      </xdr:spPr>
      <xdr:style>
        <a:lnRef idx="2">
          <a:schemeClr val="accent3">
            <a:shade val="15000"/>
          </a:schemeClr>
        </a:lnRef>
        <a:fillRef idx="1">
          <a:schemeClr val="accent3"/>
        </a:fillRef>
        <a:effectRef idx="0">
          <a:schemeClr val="accent3"/>
        </a:effectRef>
        <a:fontRef idx="minor">
          <a:schemeClr val="lt1"/>
        </a:fontRef>
      </xdr:style>
      <xdr:txBody>
        <a:bodyPr vertOverflow="clip" horzOverflow="clip" rtlCol="0" anchor="t"/>
        <a:lstStyle/>
        <a:p>
          <a:pPr algn="l"/>
          <a:fld id="{FDC9F780-1574-430E-BFA1-E3D2A85287AF}" type="TxLink">
            <a:rPr lang="en-US" sz="1400" b="1" i="0" u="none" strike="noStrike">
              <a:solidFill>
                <a:srgbClr val="00473E"/>
              </a:solidFill>
              <a:latin typeface="Arial"/>
              <a:cs typeface="Arial"/>
            </a:rPr>
            <a:pPr algn="l"/>
            <a:t>0</a:t>
          </a:fld>
          <a:endParaRPr lang="en-US" sz="1100">
            <a:solidFill>
              <a:schemeClr val="tx1"/>
            </a:solidFill>
          </a:endParaRPr>
        </a:p>
      </xdr:txBody>
    </xdr:sp>
    <xdr:clientData/>
  </xdr:twoCellAnchor>
  <xdr:twoCellAnchor>
    <xdr:from>
      <xdr:col>1</xdr:col>
      <xdr:colOff>3809</xdr:colOff>
      <xdr:row>18</xdr:row>
      <xdr:rowOff>1901</xdr:rowOff>
    </xdr:from>
    <xdr:to>
      <xdr:col>3</xdr:col>
      <xdr:colOff>1868534</xdr:colOff>
      <xdr:row>20</xdr:row>
      <xdr:rowOff>430436</xdr:rowOff>
    </xdr:to>
    <xdr:sp macro="" textlink="$C$19">
      <xdr:nvSpPr>
        <xdr:cNvPr id="3" name="Rectangle 2">
          <a:extLst>
            <a:ext uri="{FF2B5EF4-FFF2-40B4-BE49-F238E27FC236}">
              <a16:creationId xmlns:a16="http://schemas.microsoft.com/office/drawing/2014/main" id="{0DD0ACFD-519F-4202-9BC6-B9C2D3FFA482}"/>
            </a:ext>
          </a:extLst>
        </xdr:cNvPr>
        <xdr:cNvSpPr/>
      </xdr:nvSpPr>
      <xdr:spPr>
        <a:xfrm>
          <a:off x="280034" y="2430776"/>
          <a:ext cx="2160000" cy="723810"/>
        </a:xfrm>
        <a:prstGeom prst="rect">
          <a:avLst/>
        </a:prstGeom>
        <a:ln>
          <a:noFill/>
        </a:ln>
      </xdr:spPr>
      <xdr:style>
        <a:lnRef idx="2">
          <a:schemeClr val="accent3">
            <a:shade val="15000"/>
          </a:schemeClr>
        </a:lnRef>
        <a:fillRef idx="1">
          <a:schemeClr val="accent3"/>
        </a:fillRef>
        <a:effectRef idx="0">
          <a:schemeClr val="accent3"/>
        </a:effectRef>
        <a:fontRef idx="minor">
          <a:schemeClr val="lt1"/>
        </a:fontRef>
      </xdr:style>
      <xdr:txBody>
        <a:bodyPr vertOverflow="clip" horzOverflow="clip" rtlCol="0" anchor="t"/>
        <a:lstStyle/>
        <a:p>
          <a:pPr algn="l"/>
          <a:fld id="{4B718C1A-7F36-4175-94AF-B81471C54C82}" type="TxLink">
            <a:rPr lang="en-US" sz="1400" b="1" i="0" u="none" strike="noStrike">
              <a:solidFill>
                <a:srgbClr val="00473E"/>
              </a:solidFill>
              <a:latin typeface="Arial"/>
              <a:cs typeface="Arial"/>
            </a:rPr>
            <a:pPr algn="l"/>
            <a:t>0</a:t>
          </a:fld>
          <a:endParaRPr lang="en-US" sz="1100">
            <a:solidFill>
              <a:schemeClr val="tx1"/>
            </a:solidFill>
          </a:endParaRPr>
        </a:p>
      </xdr:txBody>
    </xdr:sp>
    <xdr:clientData/>
  </xdr:twoCellAnchor>
  <xdr:twoCellAnchor editAs="oneCell">
    <xdr:from>
      <xdr:col>1</xdr:col>
      <xdr:colOff>0</xdr:colOff>
      <xdr:row>0</xdr:row>
      <xdr:rowOff>19050</xdr:rowOff>
    </xdr:from>
    <xdr:to>
      <xdr:col>3</xdr:col>
      <xdr:colOff>1238250</xdr:colOff>
      <xdr:row>2</xdr:row>
      <xdr:rowOff>2287</xdr:rowOff>
    </xdr:to>
    <xdr:pic>
      <xdr:nvPicPr>
        <xdr:cNvPr id="5" name="Picture 4">
          <a:extLst>
            <a:ext uri="{FF2B5EF4-FFF2-40B4-BE49-F238E27FC236}">
              <a16:creationId xmlns:a16="http://schemas.microsoft.com/office/drawing/2014/main" id="{2C8F10D1-C41C-2FF8-692C-9E75F885F9F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85750" y="19050"/>
          <a:ext cx="1533525" cy="646812"/>
        </a:xfrm>
        <a:prstGeom prst="rect">
          <a:avLst/>
        </a:prstGeom>
      </xdr:spPr>
    </xdr:pic>
    <xdr:clientData/>
  </xdr:twoCellAnchor>
  <xdr:twoCellAnchor>
    <xdr:from>
      <xdr:col>1</xdr:col>
      <xdr:colOff>19049</xdr:colOff>
      <xdr:row>80</xdr:row>
      <xdr:rowOff>1</xdr:rowOff>
    </xdr:from>
    <xdr:to>
      <xdr:col>3</xdr:col>
      <xdr:colOff>1883774</xdr:colOff>
      <xdr:row>83</xdr:row>
      <xdr:rowOff>405676</xdr:rowOff>
    </xdr:to>
    <xdr:sp macro="" textlink="$C$81">
      <xdr:nvSpPr>
        <xdr:cNvPr id="4" name="Rectangle 3">
          <a:extLst>
            <a:ext uri="{FF2B5EF4-FFF2-40B4-BE49-F238E27FC236}">
              <a16:creationId xmlns:a16="http://schemas.microsoft.com/office/drawing/2014/main" id="{206A42DD-6676-419B-B005-E33AF674A6D8}"/>
            </a:ext>
          </a:extLst>
        </xdr:cNvPr>
        <xdr:cNvSpPr/>
      </xdr:nvSpPr>
      <xdr:spPr>
        <a:xfrm>
          <a:off x="304799" y="23460076"/>
          <a:ext cx="2160000" cy="720000"/>
        </a:xfrm>
        <a:prstGeom prst="rect">
          <a:avLst/>
        </a:prstGeom>
        <a:ln>
          <a:noFill/>
        </a:ln>
      </xdr:spPr>
      <xdr:style>
        <a:lnRef idx="2">
          <a:schemeClr val="accent3">
            <a:shade val="15000"/>
          </a:schemeClr>
        </a:lnRef>
        <a:fillRef idx="1">
          <a:schemeClr val="accent3"/>
        </a:fillRef>
        <a:effectRef idx="0">
          <a:schemeClr val="accent3"/>
        </a:effectRef>
        <a:fontRef idx="minor">
          <a:schemeClr val="lt1"/>
        </a:fontRef>
      </xdr:style>
      <xdr:txBody>
        <a:bodyPr vertOverflow="clip" horzOverflow="clip" rtlCol="0" anchor="t"/>
        <a:lstStyle/>
        <a:p>
          <a:pPr algn="l"/>
          <a:fld id="{136F38FE-25DA-424A-AF55-6B4229CFD878}" type="TxLink">
            <a:rPr lang="en-US" sz="1400" b="1" i="0" u="none" strike="noStrike">
              <a:solidFill>
                <a:srgbClr val="00473E"/>
              </a:solidFill>
              <a:latin typeface="Arial"/>
              <a:cs typeface="Arial"/>
            </a:rPr>
            <a:pPr algn="l"/>
            <a:t>0</a:t>
          </a:fld>
          <a:endParaRPr lang="en-US" sz="1400">
            <a:solidFill>
              <a:schemeClr val="tx1"/>
            </a:solidFill>
          </a:endParaRPr>
        </a:p>
      </xdr:txBody>
    </xdr:sp>
    <xdr:clientData/>
  </xdr:twoCellAnchor>
  <xdr:twoCellAnchor>
    <xdr:from>
      <xdr:col>1</xdr:col>
      <xdr:colOff>1</xdr:colOff>
      <xdr:row>112</xdr:row>
      <xdr:rowOff>1</xdr:rowOff>
    </xdr:from>
    <xdr:to>
      <xdr:col>3</xdr:col>
      <xdr:colOff>1898179</xdr:colOff>
      <xdr:row>115</xdr:row>
      <xdr:rowOff>405676</xdr:rowOff>
    </xdr:to>
    <xdr:sp macro="" textlink="$C$113">
      <xdr:nvSpPr>
        <xdr:cNvPr id="6" name="Rectangle 5">
          <a:extLst>
            <a:ext uri="{FF2B5EF4-FFF2-40B4-BE49-F238E27FC236}">
              <a16:creationId xmlns:a16="http://schemas.microsoft.com/office/drawing/2014/main" id="{7EB2E567-8A73-474B-9E09-01BC8706E5CC}"/>
            </a:ext>
          </a:extLst>
        </xdr:cNvPr>
        <xdr:cNvSpPr/>
      </xdr:nvSpPr>
      <xdr:spPr>
        <a:xfrm>
          <a:off x="274135" y="35809355"/>
          <a:ext cx="2195544" cy="726272"/>
        </a:xfrm>
        <a:prstGeom prst="rect">
          <a:avLst/>
        </a:prstGeom>
        <a:ln>
          <a:noFill/>
        </a:ln>
      </xdr:spPr>
      <xdr:style>
        <a:lnRef idx="2">
          <a:schemeClr val="accent3">
            <a:shade val="15000"/>
          </a:schemeClr>
        </a:lnRef>
        <a:fillRef idx="1">
          <a:schemeClr val="accent3"/>
        </a:fillRef>
        <a:effectRef idx="0">
          <a:schemeClr val="accent3"/>
        </a:effectRef>
        <a:fontRef idx="minor">
          <a:schemeClr val="lt1"/>
        </a:fontRef>
      </xdr:style>
      <xdr:txBody>
        <a:bodyPr vertOverflow="clip" horzOverflow="clip" rtlCol="0" anchor="t"/>
        <a:lstStyle/>
        <a:p>
          <a:pPr algn="l"/>
          <a:fld id="{EF45BC96-8953-4630-8B62-66B9CCB10DD4}" type="TxLink">
            <a:rPr lang="en-US" sz="1400" b="1" i="0" u="none" strike="noStrike">
              <a:solidFill>
                <a:srgbClr val="00473E"/>
              </a:solidFill>
              <a:latin typeface="Arial"/>
              <a:cs typeface="Arial"/>
            </a:rPr>
            <a:pPr algn="l"/>
            <a:t>0</a:t>
          </a:fld>
          <a:endParaRPr lang="en-US" sz="1400">
            <a:solidFill>
              <a:schemeClr val="tx1"/>
            </a:solidFill>
          </a:endParaRPr>
        </a:p>
      </xdr:txBody>
    </xdr:sp>
    <xdr:clientData/>
  </xdr:twoCellAnchor>
  <xdr:twoCellAnchor>
    <xdr:from>
      <xdr:col>1</xdr:col>
      <xdr:colOff>1</xdr:colOff>
      <xdr:row>144</xdr:row>
      <xdr:rowOff>11430</xdr:rowOff>
    </xdr:from>
    <xdr:to>
      <xdr:col>3</xdr:col>
      <xdr:colOff>1889490</xdr:colOff>
      <xdr:row>147</xdr:row>
      <xdr:rowOff>417105</xdr:rowOff>
    </xdr:to>
    <xdr:sp macro="" textlink="$C$145">
      <xdr:nvSpPr>
        <xdr:cNvPr id="7" name="Rectangle 6">
          <a:extLst>
            <a:ext uri="{FF2B5EF4-FFF2-40B4-BE49-F238E27FC236}">
              <a16:creationId xmlns:a16="http://schemas.microsoft.com/office/drawing/2014/main" id="{BC8F4489-4F5F-4BD3-A4F1-C343419F658E}"/>
            </a:ext>
          </a:extLst>
        </xdr:cNvPr>
        <xdr:cNvSpPr/>
      </xdr:nvSpPr>
      <xdr:spPr>
        <a:xfrm>
          <a:off x="273845" y="47130414"/>
          <a:ext cx="2181192" cy="727144"/>
        </a:xfrm>
        <a:prstGeom prst="rect">
          <a:avLst/>
        </a:prstGeom>
        <a:ln>
          <a:noFill/>
        </a:ln>
      </xdr:spPr>
      <xdr:style>
        <a:lnRef idx="2">
          <a:schemeClr val="accent3">
            <a:shade val="15000"/>
          </a:schemeClr>
        </a:lnRef>
        <a:fillRef idx="1">
          <a:schemeClr val="accent3"/>
        </a:fillRef>
        <a:effectRef idx="0">
          <a:schemeClr val="accent3"/>
        </a:effectRef>
        <a:fontRef idx="minor">
          <a:schemeClr val="lt1"/>
        </a:fontRef>
      </xdr:style>
      <xdr:txBody>
        <a:bodyPr vertOverflow="clip" horzOverflow="clip" rtlCol="0" anchor="t"/>
        <a:lstStyle/>
        <a:p>
          <a:pPr algn="l"/>
          <a:fld id="{58663345-CB75-4588-93A1-D7ECD5727473}" type="TxLink">
            <a:rPr lang="en-US" sz="1400" b="1" i="0" u="none" strike="noStrike">
              <a:solidFill>
                <a:srgbClr val="00473E"/>
              </a:solidFill>
              <a:latin typeface="Arial"/>
              <a:cs typeface="Arial"/>
            </a:rPr>
            <a:pPr algn="l"/>
            <a:t>0</a:t>
          </a:fld>
          <a:endParaRPr lang="en-US" sz="1400">
            <a:solidFill>
              <a:schemeClr val="tx1"/>
            </a:solidFill>
          </a:endParaRPr>
        </a:p>
      </xdr:txBody>
    </xdr:sp>
    <xdr:clientData/>
  </xdr:twoCellAnchor>
  <xdr:twoCellAnchor>
    <xdr:from>
      <xdr:col>5</xdr:col>
      <xdr:colOff>9525</xdr:colOff>
      <xdr:row>30</xdr:row>
      <xdr:rowOff>1</xdr:rowOff>
    </xdr:from>
    <xdr:to>
      <xdr:col>6</xdr:col>
      <xdr:colOff>28575</xdr:colOff>
      <xdr:row>30</xdr:row>
      <xdr:rowOff>304800</xdr:rowOff>
    </xdr:to>
    <xdr:graphicFrame macro="">
      <xdr:nvGraphicFramePr>
        <xdr:cNvPr id="9" name="Chart 8">
          <a:extLst>
            <a:ext uri="{FF2B5EF4-FFF2-40B4-BE49-F238E27FC236}">
              <a16:creationId xmlns:a16="http://schemas.microsoft.com/office/drawing/2014/main" id="{C2096756-11B5-497E-AA77-304A280776A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9</xdr:col>
      <xdr:colOff>0</xdr:colOff>
      <xdr:row>30</xdr:row>
      <xdr:rowOff>0</xdr:rowOff>
    </xdr:from>
    <xdr:to>
      <xdr:col>10</xdr:col>
      <xdr:colOff>19050</xdr:colOff>
      <xdr:row>30</xdr:row>
      <xdr:rowOff>304799</xdr:rowOff>
    </xdr:to>
    <xdr:graphicFrame macro="">
      <xdr:nvGraphicFramePr>
        <xdr:cNvPr id="16" name="Chart 15">
          <a:extLst>
            <a:ext uri="{FF2B5EF4-FFF2-40B4-BE49-F238E27FC236}">
              <a16:creationId xmlns:a16="http://schemas.microsoft.com/office/drawing/2014/main" id="{1E0477AB-94AF-4E72-A271-AA70AAA6B09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13</xdr:col>
      <xdr:colOff>0</xdr:colOff>
      <xdr:row>30</xdr:row>
      <xdr:rowOff>0</xdr:rowOff>
    </xdr:from>
    <xdr:to>
      <xdr:col>14</xdr:col>
      <xdr:colOff>19050</xdr:colOff>
      <xdr:row>30</xdr:row>
      <xdr:rowOff>304799</xdr:rowOff>
    </xdr:to>
    <xdr:graphicFrame macro="">
      <xdr:nvGraphicFramePr>
        <xdr:cNvPr id="19" name="Chart 18">
          <a:extLst>
            <a:ext uri="{FF2B5EF4-FFF2-40B4-BE49-F238E27FC236}">
              <a16:creationId xmlns:a16="http://schemas.microsoft.com/office/drawing/2014/main" id="{A9B613C7-D2E2-49BB-BC44-51F5F997904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17</xdr:col>
      <xdr:colOff>0</xdr:colOff>
      <xdr:row>30</xdr:row>
      <xdr:rowOff>0</xdr:rowOff>
    </xdr:from>
    <xdr:to>
      <xdr:col>18</xdr:col>
      <xdr:colOff>19050</xdr:colOff>
      <xdr:row>30</xdr:row>
      <xdr:rowOff>304799</xdr:rowOff>
    </xdr:to>
    <xdr:graphicFrame macro="">
      <xdr:nvGraphicFramePr>
        <xdr:cNvPr id="21" name="Chart 20">
          <a:extLst>
            <a:ext uri="{FF2B5EF4-FFF2-40B4-BE49-F238E27FC236}">
              <a16:creationId xmlns:a16="http://schemas.microsoft.com/office/drawing/2014/main" id="{E44326E5-F503-4AA6-A791-52FED66D4D2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5</xdr:col>
      <xdr:colOff>0</xdr:colOff>
      <xdr:row>31</xdr:row>
      <xdr:rowOff>0</xdr:rowOff>
    </xdr:from>
    <xdr:to>
      <xdr:col>6</xdr:col>
      <xdr:colOff>19050</xdr:colOff>
      <xdr:row>31</xdr:row>
      <xdr:rowOff>304799</xdr:rowOff>
    </xdr:to>
    <xdr:graphicFrame macro="">
      <xdr:nvGraphicFramePr>
        <xdr:cNvPr id="23" name="Chart 22">
          <a:extLst>
            <a:ext uri="{FF2B5EF4-FFF2-40B4-BE49-F238E27FC236}">
              <a16:creationId xmlns:a16="http://schemas.microsoft.com/office/drawing/2014/main" id="{B200ED0D-D917-4F66-9359-55F5920D85A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9</xdr:col>
      <xdr:colOff>0</xdr:colOff>
      <xdr:row>31</xdr:row>
      <xdr:rowOff>0</xdr:rowOff>
    </xdr:from>
    <xdr:to>
      <xdr:col>10</xdr:col>
      <xdr:colOff>19050</xdr:colOff>
      <xdr:row>31</xdr:row>
      <xdr:rowOff>304799</xdr:rowOff>
    </xdr:to>
    <xdr:graphicFrame macro="">
      <xdr:nvGraphicFramePr>
        <xdr:cNvPr id="24" name="Chart 23">
          <a:extLst>
            <a:ext uri="{FF2B5EF4-FFF2-40B4-BE49-F238E27FC236}">
              <a16:creationId xmlns:a16="http://schemas.microsoft.com/office/drawing/2014/main" id="{CA062875-988C-45C2-9206-E0B749292F4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13</xdr:col>
      <xdr:colOff>0</xdr:colOff>
      <xdr:row>31</xdr:row>
      <xdr:rowOff>0</xdr:rowOff>
    </xdr:from>
    <xdr:to>
      <xdr:col>14</xdr:col>
      <xdr:colOff>19050</xdr:colOff>
      <xdr:row>31</xdr:row>
      <xdr:rowOff>304799</xdr:rowOff>
    </xdr:to>
    <xdr:graphicFrame macro="">
      <xdr:nvGraphicFramePr>
        <xdr:cNvPr id="25" name="Chart 24">
          <a:extLst>
            <a:ext uri="{FF2B5EF4-FFF2-40B4-BE49-F238E27FC236}">
              <a16:creationId xmlns:a16="http://schemas.microsoft.com/office/drawing/2014/main" id="{2D3C4365-9456-41DB-98E9-D7D9F2A4C3F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31</xdr:row>
      <xdr:rowOff>0</xdr:rowOff>
    </xdr:from>
    <xdr:to>
      <xdr:col>18</xdr:col>
      <xdr:colOff>19050</xdr:colOff>
      <xdr:row>31</xdr:row>
      <xdr:rowOff>304799</xdr:rowOff>
    </xdr:to>
    <xdr:graphicFrame macro="">
      <xdr:nvGraphicFramePr>
        <xdr:cNvPr id="26" name="Chart 25">
          <a:extLst>
            <a:ext uri="{FF2B5EF4-FFF2-40B4-BE49-F238E27FC236}">
              <a16:creationId xmlns:a16="http://schemas.microsoft.com/office/drawing/2014/main" id="{EE3A341F-246B-4030-A047-80A556CFB28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5</xdr:col>
      <xdr:colOff>0</xdr:colOff>
      <xdr:row>62</xdr:row>
      <xdr:rowOff>0</xdr:rowOff>
    </xdr:from>
    <xdr:to>
      <xdr:col>6</xdr:col>
      <xdr:colOff>19050</xdr:colOff>
      <xdr:row>62</xdr:row>
      <xdr:rowOff>304799</xdr:rowOff>
    </xdr:to>
    <xdr:graphicFrame macro="">
      <xdr:nvGraphicFramePr>
        <xdr:cNvPr id="27" name="Chart 26">
          <a:extLst>
            <a:ext uri="{FF2B5EF4-FFF2-40B4-BE49-F238E27FC236}">
              <a16:creationId xmlns:a16="http://schemas.microsoft.com/office/drawing/2014/main" id="{B9C6527A-3EA9-43F0-BB4C-BC22E71EF04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9</xdr:col>
      <xdr:colOff>0</xdr:colOff>
      <xdr:row>62</xdr:row>
      <xdr:rowOff>0</xdr:rowOff>
    </xdr:from>
    <xdr:to>
      <xdr:col>10</xdr:col>
      <xdr:colOff>19050</xdr:colOff>
      <xdr:row>62</xdr:row>
      <xdr:rowOff>304799</xdr:rowOff>
    </xdr:to>
    <xdr:graphicFrame macro="">
      <xdr:nvGraphicFramePr>
        <xdr:cNvPr id="32" name="Chart 31">
          <a:extLst>
            <a:ext uri="{FF2B5EF4-FFF2-40B4-BE49-F238E27FC236}">
              <a16:creationId xmlns:a16="http://schemas.microsoft.com/office/drawing/2014/main" id="{4B9E4574-27B7-4A69-A6D7-7467AB6FA88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13</xdr:col>
      <xdr:colOff>0</xdr:colOff>
      <xdr:row>62</xdr:row>
      <xdr:rowOff>0</xdr:rowOff>
    </xdr:from>
    <xdr:to>
      <xdr:col>14</xdr:col>
      <xdr:colOff>19050</xdr:colOff>
      <xdr:row>62</xdr:row>
      <xdr:rowOff>304799</xdr:rowOff>
    </xdr:to>
    <xdr:graphicFrame macro="">
      <xdr:nvGraphicFramePr>
        <xdr:cNvPr id="33" name="Chart 32">
          <a:extLst>
            <a:ext uri="{FF2B5EF4-FFF2-40B4-BE49-F238E27FC236}">
              <a16:creationId xmlns:a16="http://schemas.microsoft.com/office/drawing/2014/main" id="{D59B0811-F90F-4CC6-BA05-5716AB495F2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
        </a:graphicData>
      </a:graphic>
    </xdr:graphicFrame>
    <xdr:clientData/>
  </xdr:twoCellAnchor>
  <xdr:twoCellAnchor>
    <xdr:from>
      <xdr:col>17</xdr:col>
      <xdr:colOff>0</xdr:colOff>
      <xdr:row>62</xdr:row>
      <xdr:rowOff>0</xdr:rowOff>
    </xdr:from>
    <xdr:to>
      <xdr:col>18</xdr:col>
      <xdr:colOff>19050</xdr:colOff>
      <xdr:row>62</xdr:row>
      <xdr:rowOff>304799</xdr:rowOff>
    </xdr:to>
    <xdr:graphicFrame macro="">
      <xdr:nvGraphicFramePr>
        <xdr:cNvPr id="34" name="Chart 33">
          <a:extLst>
            <a:ext uri="{FF2B5EF4-FFF2-40B4-BE49-F238E27FC236}">
              <a16:creationId xmlns:a16="http://schemas.microsoft.com/office/drawing/2014/main" id="{67040200-80D2-443C-A30D-75EFBF61582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
        </a:graphicData>
      </a:graphic>
    </xdr:graphicFrame>
    <xdr:clientData/>
  </xdr:twoCellAnchor>
  <xdr:twoCellAnchor>
    <xdr:from>
      <xdr:col>5</xdr:col>
      <xdr:colOff>0</xdr:colOff>
      <xdr:row>94</xdr:row>
      <xdr:rowOff>0</xdr:rowOff>
    </xdr:from>
    <xdr:to>
      <xdr:col>6</xdr:col>
      <xdr:colOff>19050</xdr:colOff>
      <xdr:row>94</xdr:row>
      <xdr:rowOff>304799</xdr:rowOff>
    </xdr:to>
    <xdr:graphicFrame macro="">
      <xdr:nvGraphicFramePr>
        <xdr:cNvPr id="35" name="Chart 34">
          <a:extLst>
            <a:ext uri="{FF2B5EF4-FFF2-40B4-BE49-F238E27FC236}">
              <a16:creationId xmlns:a16="http://schemas.microsoft.com/office/drawing/2014/main" id="{F7098471-0903-4EF2-821F-6E9557C89F1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
        </a:graphicData>
      </a:graphic>
    </xdr:graphicFrame>
    <xdr:clientData/>
  </xdr:twoCellAnchor>
  <xdr:twoCellAnchor>
    <xdr:from>
      <xdr:col>9</xdr:col>
      <xdr:colOff>0</xdr:colOff>
      <xdr:row>94</xdr:row>
      <xdr:rowOff>0</xdr:rowOff>
    </xdr:from>
    <xdr:to>
      <xdr:col>10</xdr:col>
      <xdr:colOff>19050</xdr:colOff>
      <xdr:row>94</xdr:row>
      <xdr:rowOff>304799</xdr:rowOff>
    </xdr:to>
    <xdr:graphicFrame macro="">
      <xdr:nvGraphicFramePr>
        <xdr:cNvPr id="36" name="Chart 35">
          <a:extLst>
            <a:ext uri="{FF2B5EF4-FFF2-40B4-BE49-F238E27FC236}">
              <a16:creationId xmlns:a16="http://schemas.microsoft.com/office/drawing/2014/main" id="{6DD22A44-7981-4338-A1F7-963FA2DFE50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
        </a:graphicData>
      </a:graphic>
    </xdr:graphicFrame>
    <xdr:clientData/>
  </xdr:twoCellAnchor>
  <xdr:twoCellAnchor>
    <xdr:from>
      <xdr:col>13</xdr:col>
      <xdr:colOff>0</xdr:colOff>
      <xdr:row>94</xdr:row>
      <xdr:rowOff>0</xdr:rowOff>
    </xdr:from>
    <xdr:to>
      <xdr:col>14</xdr:col>
      <xdr:colOff>19050</xdr:colOff>
      <xdr:row>94</xdr:row>
      <xdr:rowOff>304799</xdr:rowOff>
    </xdr:to>
    <xdr:graphicFrame macro="">
      <xdr:nvGraphicFramePr>
        <xdr:cNvPr id="37" name="Chart 36">
          <a:extLst>
            <a:ext uri="{FF2B5EF4-FFF2-40B4-BE49-F238E27FC236}">
              <a16:creationId xmlns:a16="http://schemas.microsoft.com/office/drawing/2014/main" id="{3BF328D0-8737-4D16-A1B5-357035EAA70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
        </a:graphicData>
      </a:graphic>
    </xdr:graphicFrame>
    <xdr:clientData/>
  </xdr:twoCellAnchor>
  <xdr:twoCellAnchor>
    <xdr:from>
      <xdr:col>17</xdr:col>
      <xdr:colOff>0</xdr:colOff>
      <xdr:row>94</xdr:row>
      <xdr:rowOff>0</xdr:rowOff>
    </xdr:from>
    <xdr:to>
      <xdr:col>18</xdr:col>
      <xdr:colOff>19050</xdr:colOff>
      <xdr:row>94</xdr:row>
      <xdr:rowOff>304799</xdr:rowOff>
    </xdr:to>
    <xdr:graphicFrame macro="">
      <xdr:nvGraphicFramePr>
        <xdr:cNvPr id="38" name="Chart 37">
          <a:extLst>
            <a:ext uri="{FF2B5EF4-FFF2-40B4-BE49-F238E27FC236}">
              <a16:creationId xmlns:a16="http://schemas.microsoft.com/office/drawing/2014/main" id="{866EF9CB-9268-4159-B89E-C0EBCAF80E9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
        </a:graphicData>
      </a:graphic>
    </xdr:graphicFrame>
    <xdr:clientData/>
  </xdr:twoCellAnchor>
  <xdr:twoCellAnchor>
    <xdr:from>
      <xdr:col>5</xdr:col>
      <xdr:colOff>0</xdr:colOff>
      <xdr:row>126</xdr:row>
      <xdr:rowOff>0</xdr:rowOff>
    </xdr:from>
    <xdr:to>
      <xdr:col>6</xdr:col>
      <xdr:colOff>19050</xdr:colOff>
      <xdr:row>126</xdr:row>
      <xdr:rowOff>304799</xdr:rowOff>
    </xdr:to>
    <xdr:graphicFrame macro="">
      <xdr:nvGraphicFramePr>
        <xdr:cNvPr id="39" name="Chart 38">
          <a:extLst>
            <a:ext uri="{FF2B5EF4-FFF2-40B4-BE49-F238E27FC236}">
              <a16:creationId xmlns:a16="http://schemas.microsoft.com/office/drawing/2014/main" id="{E61306B3-8A68-490B-90C0-38C01CB427A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
        </a:graphicData>
      </a:graphic>
    </xdr:graphicFrame>
    <xdr:clientData/>
  </xdr:twoCellAnchor>
  <xdr:twoCellAnchor>
    <xdr:from>
      <xdr:col>9</xdr:col>
      <xdr:colOff>0</xdr:colOff>
      <xdr:row>126</xdr:row>
      <xdr:rowOff>0</xdr:rowOff>
    </xdr:from>
    <xdr:to>
      <xdr:col>10</xdr:col>
      <xdr:colOff>19050</xdr:colOff>
      <xdr:row>126</xdr:row>
      <xdr:rowOff>304799</xdr:rowOff>
    </xdr:to>
    <xdr:graphicFrame macro="">
      <xdr:nvGraphicFramePr>
        <xdr:cNvPr id="40" name="Chart 39">
          <a:extLst>
            <a:ext uri="{FF2B5EF4-FFF2-40B4-BE49-F238E27FC236}">
              <a16:creationId xmlns:a16="http://schemas.microsoft.com/office/drawing/2014/main" id="{0D5527E9-BD68-4E1D-B2A7-731F44C85CC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
        </a:graphicData>
      </a:graphic>
    </xdr:graphicFrame>
    <xdr:clientData/>
  </xdr:twoCellAnchor>
  <xdr:twoCellAnchor>
    <xdr:from>
      <xdr:col>13</xdr:col>
      <xdr:colOff>0</xdr:colOff>
      <xdr:row>126</xdr:row>
      <xdr:rowOff>0</xdr:rowOff>
    </xdr:from>
    <xdr:to>
      <xdr:col>14</xdr:col>
      <xdr:colOff>19050</xdr:colOff>
      <xdr:row>126</xdr:row>
      <xdr:rowOff>304799</xdr:rowOff>
    </xdr:to>
    <xdr:graphicFrame macro="">
      <xdr:nvGraphicFramePr>
        <xdr:cNvPr id="41" name="Chart 40">
          <a:extLst>
            <a:ext uri="{FF2B5EF4-FFF2-40B4-BE49-F238E27FC236}">
              <a16:creationId xmlns:a16="http://schemas.microsoft.com/office/drawing/2014/main" id="{3944418D-59AC-41F3-87C5-156349BA9EC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0"/>
        </a:graphicData>
      </a:graphic>
    </xdr:graphicFrame>
    <xdr:clientData/>
  </xdr:twoCellAnchor>
  <xdr:twoCellAnchor>
    <xdr:from>
      <xdr:col>17</xdr:col>
      <xdr:colOff>0</xdr:colOff>
      <xdr:row>126</xdr:row>
      <xdr:rowOff>0</xdr:rowOff>
    </xdr:from>
    <xdr:to>
      <xdr:col>18</xdr:col>
      <xdr:colOff>19050</xdr:colOff>
      <xdr:row>126</xdr:row>
      <xdr:rowOff>304799</xdr:rowOff>
    </xdr:to>
    <xdr:graphicFrame macro="">
      <xdr:nvGraphicFramePr>
        <xdr:cNvPr id="42" name="Chart 41">
          <a:extLst>
            <a:ext uri="{FF2B5EF4-FFF2-40B4-BE49-F238E27FC236}">
              <a16:creationId xmlns:a16="http://schemas.microsoft.com/office/drawing/2014/main" id="{BB455E1A-4850-4323-85EB-31FDC40F121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1"/>
        </a:graphicData>
      </a:graphic>
    </xdr:graphicFrame>
    <xdr:clientData/>
  </xdr:twoCellAnchor>
  <xdr:twoCellAnchor>
    <xdr:from>
      <xdr:col>5</xdr:col>
      <xdr:colOff>0</xdr:colOff>
      <xdr:row>157</xdr:row>
      <xdr:rowOff>0</xdr:rowOff>
    </xdr:from>
    <xdr:to>
      <xdr:col>6</xdr:col>
      <xdr:colOff>19050</xdr:colOff>
      <xdr:row>157</xdr:row>
      <xdr:rowOff>304799</xdr:rowOff>
    </xdr:to>
    <xdr:graphicFrame macro="">
      <xdr:nvGraphicFramePr>
        <xdr:cNvPr id="43" name="Chart 42">
          <a:extLst>
            <a:ext uri="{FF2B5EF4-FFF2-40B4-BE49-F238E27FC236}">
              <a16:creationId xmlns:a16="http://schemas.microsoft.com/office/drawing/2014/main" id="{F7E89458-CFF9-4399-976B-47309CC0CAC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2"/>
        </a:graphicData>
      </a:graphic>
    </xdr:graphicFrame>
    <xdr:clientData/>
  </xdr:twoCellAnchor>
  <xdr:twoCellAnchor>
    <xdr:from>
      <xdr:col>9</xdr:col>
      <xdr:colOff>0</xdr:colOff>
      <xdr:row>157</xdr:row>
      <xdr:rowOff>0</xdr:rowOff>
    </xdr:from>
    <xdr:to>
      <xdr:col>10</xdr:col>
      <xdr:colOff>19050</xdr:colOff>
      <xdr:row>157</xdr:row>
      <xdr:rowOff>304799</xdr:rowOff>
    </xdr:to>
    <xdr:graphicFrame macro="">
      <xdr:nvGraphicFramePr>
        <xdr:cNvPr id="44" name="Chart 43">
          <a:extLst>
            <a:ext uri="{FF2B5EF4-FFF2-40B4-BE49-F238E27FC236}">
              <a16:creationId xmlns:a16="http://schemas.microsoft.com/office/drawing/2014/main" id="{C2A2C1C1-694D-4658-A885-237BEE3B80A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3"/>
        </a:graphicData>
      </a:graphic>
    </xdr:graphicFrame>
    <xdr:clientData/>
  </xdr:twoCellAnchor>
  <xdr:twoCellAnchor>
    <xdr:from>
      <xdr:col>13</xdr:col>
      <xdr:colOff>0</xdr:colOff>
      <xdr:row>157</xdr:row>
      <xdr:rowOff>0</xdr:rowOff>
    </xdr:from>
    <xdr:to>
      <xdr:col>14</xdr:col>
      <xdr:colOff>19050</xdr:colOff>
      <xdr:row>157</xdr:row>
      <xdr:rowOff>304799</xdr:rowOff>
    </xdr:to>
    <xdr:graphicFrame macro="">
      <xdr:nvGraphicFramePr>
        <xdr:cNvPr id="45" name="Chart 44">
          <a:extLst>
            <a:ext uri="{FF2B5EF4-FFF2-40B4-BE49-F238E27FC236}">
              <a16:creationId xmlns:a16="http://schemas.microsoft.com/office/drawing/2014/main" id="{B8918935-9235-40A0-80CF-A76886F7E50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4"/>
        </a:graphicData>
      </a:graphic>
    </xdr:graphicFrame>
    <xdr:clientData/>
  </xdr:twoCellAnchor>
  <xdr:twoCellAnchor>
    <xdr:from>
      <xdr:col>17</xdr:col>
      <xdr:colOff>0</xdr:colOff>
      <xdr:row>157</xdr:row>
      <xdr:rowOff>0</xdr:rowOff>
    </xdr:from>
    <xdr:to>
      <xdr:col>18</xdr:col>
      <xdr:colOff>19050</xdr:colOff>
      <xdr:row>157</xdr:row>
      <xdr:rowOff>304799</xdr:rowOff>
    </xdr:to>
    <xdr:graphicFrame macro="">
      <xdr:nvGraphicFramePr>
        <xdr:cNvPr id="46" name="Chart 45">
          <a:extLst>
            <a:ext uri="{FF2B5EF4-FFF2-40B4-BE49-F238E27FC236}">
              <a16:creationId xmlns:a16="http://schemas.microsoft.com/office/drawing/2014/main" id="{F91A0BBF-7393-4B86-8C4E-6536F1B3B03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5"/>
        </a:graphicData>
      </a:graphic>
    </xdr:graphicFrame>
    <xdr:clientData/>
  </xdr:twoCellAnchor>
  <xdr:twoCellAnchor>
    <xdr:from>
      <xdr:col>5</xdr:col>
      <xdr:colOff>0</xdr:colOff>
      <xdr:row>63</xdr:row>
      <xdr:rowOff>0</xdr:rowOff>
    </xdr:from>
    <xdr:to>
      <xdr:col>6</xdr:col>
      <xdr:colOff>19050</xdr:colOff>
      <xdr:row>63</xdr:row>
      <xdr:rowOff>304799</xdr:rowOff>
    </xdr:to>
    <xdr:graphicFrame macro="">
      <xdr:nvGraphicFramePr>
        <xdr:cNvPr id="47" name="Chart 46">
          <a:extLst>
            <a:ext uri="{FF2B5EF4-FFF2-40B4-BE49-F238E27FC236}">
              <a16:creationId xmlns:a16="http://schemas.microsoft.com/office/drawing/2014/main" id="{4B4266D0-167F-4568-8758-1257C48375C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6"/>
        </a:graphicData>
      </a:graphic>
    </xdr:graphicFrame>
    <xdr:clientData/>
  </xdr:twoCellAnchor>
  <xdr:twoCellAnchor>
    <xdr:from>
      <xdr:col>9</xdr:col>
      <xdr:colOff>0</xdr:colOff>
      <xdr:row>63</xdr:row>
      <xdr:rowOff>0</xdr:rowOff>
    </xdr:from>
    <xdr:to>
      <xdr:col>10</xdr:col>
      <xdr:colOff>19050</xdr:colOff>
      <xdr:row>63</xdr:row>
      <xdr:rowOff>304799</xdr:rowOff>
    </xdr:to>
    <xdr:graphicFrame macro="">
      <xdr:nvGraphicFramePr>
        <xdr:cNvPr id="48" name="Chart 47">
          <a:extLst>
            <a:ext uri="{FF2B5EF4-FFF2-40B4-BE49-F238E27FC236}">
              <a16:creationId xmlns:a16="http://schemas.microsoft.com/office/drawing/2014/main" id="{B3FC8B82-E7C8-4EC9-B1F7-170E37753F0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7"/>
        </a:graphicData>
      </a:graphic>
    </xdr:graphicFrame>
    <xdr:clientData/>
  </xdr:twoCellAnchor>
  <xdr:twoCellAnchor>
    <xdr:from>
      <xdr:col>13</xdr:col>
      <xdr:colOff>0</xdr:colOff>
      <xdr:row>63</xdr:row>
      <xdr:rowOff>0</xdr:rowOff>
    </xdr:from>
    <xdr:to>
      <xdr:col>14</xdr:col>
      <xdr:colOff>19050</xdr:colOff>
      <xdr:row>63</xdr:row>
      <xdr:rowOff>304799</xdr:rowOff>
    </xdr:to>
    <xdr:graphicFrame macro="">
      <xdr:nvGraphicFramePr>
        <xdr:cNvPr id="49" name="Chart 48">
          <a:extLst>
            <a:ext uri="{FF2B5EF4-FFF2-40B4-BE49-F238E27FC236}">
              <a16:creationId xmlns:a16="http://schemas.microsoft.com/office/drawing/2014/main" id="{942B6B39-16D4-4E0E-A807-8E7B50618A4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8"/>
        </a:graphicData>
      </a:graphic>
    </xdr:graphicFrame>
    <xdr:clientData/>
  </xdr:twoCellAnchor>
  <xdr:twoCellAnchor>
    <xdr:from>
      <xdr:col>17</xdr:col>
      <xdr:colOff>0</xdr:colOff>
      <xdr:row>63</xdr:row>
      <xdr:rowOff>0</xdr:rowOff>
    </xdr:from>
    <xdr:to>
      <xdr:col>18</xdr:col>
      <xdr:colOff>19050</xdr:colOff>
      <xdr:row>63</xdr:row>
      <xdr:rowOff>304799</xdr:rowOff>
    </xdr:to>
    <xdr:graphicFrame macro="">
      <xdr:nvGraphicFramePr>
        <xdr:cNvPr id="50" name="Chart 49">
          <a:extLst>
            <a:ext uri="{FF2B5EF4-FFF2-40B4-BE49-F238E27FC236}">
              <a16:creationId xmlns:a16="http://schemas.microsoft.com/office/drawing/2014/main" id="{DDDD0632-5A09-4FBE-83E9-2469BC46C3E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9"/>
        </a:graphicData>
      </a:graphic>
    </xdr:graphicFrame>
    <xdr:clientData/>
  </xdr:twoCellAnchor>
  <xdr:twoCellAnchor>
    <xdr:from>
      <xdr:col>5</xdr:col>
      <xdr:colOff>0</xdr:colOff>
      <xdr:row>95</xdr:row>
      <xdr:rowOff>0</xdr:rowOff>
    </xdr:from>
    <xdr:to>
      <xdr:col>6</xdr:col>
      <xdr:colOff>19050</xdr:colOff>
      <xdr:row>95</xdr:row>
      <xdr:rowOff>304799</xdr:rowOff>
    </xdr:to>
    <xdr:graphicFrame macro="">
      <xdr:nvGraphicFramePr>
        <xdr:cNvPr id="51" name="Chart 50">
          <a:extLst>
            <a:ext uri="{FF2B5EF4-FFF2-40B4-BE49-F238E27FC236}">
              <a16:creationId xmlns:a16="http://schemas.microsoft.com/office/drawing/2014/main" id="{4C5D6FB3-7623-41E9-944B-FCB981387A6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0"/>
        </a:graphicData>
      </a:graphic>
    </xdr:graphicFrame>
    <xdr:clientData/>
  </xdr:twoCellAnchor>
  <xdr:twoCellAnchor>
    <xdr:from>
      <xdr:col>9</xdr:col>
      <xdr:colOff>0</xdr:colOff>
      <xdr:row>95</xdr:row>
      <xdr:rowOff>0</xdr:rowOff>
    </xdr:from>
    <xdr:to>
      <xdr:col>10</xdr:col>
      <xdr:colOff>19050</xdr:colOff>
      <xdr:row>95</xdr:row>
      <xdr:rowOff>304799</xdr:rowOff>
    </xdr:to>
    <xdr:graphicFrame macro="">
      <xdr:nvGraphicFramePr>
        <xdr:cNvPr id="52" name="Chart 51">
          <a:extLst>
            <a:ext uri="{FF2B5EF4-FFF2-40B4-BE49-F238E27FC236}">
              <a16:creationId xmlns:a16="http://schemas.microsoft.com/office/drawing/2014/main" id="{1BE23571-BC46-489F-907D-1322650426A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1"/>
        </a:graphicData>
      </a:graphic>
    </xdr:graphicFrame>
    <xdr:clientData/>
  </xdr:twoCellAnchor>
  <xdr:twoCellAnchor>
    <xdr:from>
      <xdr:col>13</xdr:col>
      <xdr:colOff>0</xdr:colOff>
      <xdr:row>95</xdr:row>
      <xdr:rowOff>0</xdr:rowOff>
    </xdr:from>
    <xdr:to>
      <xdr:col>14</xdr:col>
      <xdr:colOff>19050</xdr:colOff>
      <xdr:row>95</xdr:row>
      <xdr:rowOff>304799</xdr:rowOff>
    </xdr:to>
    <xdr:graphicFrame macro="">
      <xdr:nvGraphicFramePr>
        <xdr:cNvPr id="53" name="Chart 52">
          <a:extLst>
            <a:ext uri="{FF2B5EF4-FFF2-40B4-BE49-F238E27FC236}">
              <a16:creationId xmlns:a16="http://schemas.microsoft.com/office/drawing/2014/main" id="{BC0154F0-31B2-44E5-8565-CB6AA300830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2"/>
        </a:graphicData>
      </a:graphic>
    </xdr:graphicFrame>
    <xdr:clientData/>
  </xdr:twoCellAnchor>
  <xdr:twoCellAnchor>
    <xdr:from>
      <xdr:col>17</xdr:col>
      <xdr:colOff>0</xdr:colOff>
      <xdr:row>95</xdr:row>
      <xdr:rowOff>0</xdr:rowOff>
    </xdr:from>
    <xdr:to>
      <xdr:col>18</xdr:col>
      <xdr:colOff>19050</xdr:colOff>
      <xdr:row>95</xdr:row>
      <xdr:rowOff>304799</xdr:rowOff>
    </xdr:to>
    <xdr:graphicFrame macro="">
      <xdr:nvGraphicFramePr>
        <xdr:cNvPr id="54" name="Chart 53">
          <a:extLst>
            <a:ext uri="{FF2B5EF4-FFF2-40B4-BE49-F238E27FC236}">
              <a16:creationId xmlns:a16="http://schemas.microsoft.com/office/drawing/2014/main" id="{86D36385-17CE-4FF9-95BF-7162DDE9EE5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3"/>
        </a:graphicData>
      </a:graphic>
    </xdr:graphicFrame>
    <xdr:clientData/>
  </xdr:twoCellAnchor>
  <xdr:twoCellAnchor>
    <xdr:from>
      <xdr:col>5</xdr:col>
      <xdr:colOff>0</xdr:colOff>
      <xdr:row>127</xdr:row>
      <xdr:rowOff>0</xdr:rowOff>
    </xdr:from>
    <xdr:to>
      <xdr:col>6</xdr:col>
      <xdr:colOff>19050</xdr:colOff>
      <xdr:row>127</xdr:row>
      <xdr:rowOff>304799</xdr:rowOff>
    </xdr:to>
    <xdr:graphicFrame macro="">
      <xdr:nvGraphicFramePr>
        <xdr:cNvPr id="55" name="Chart 54">
          <a:extLst>
            <a:ext uri="{FF2B5EF4-FFF2-40B4-BE49-F238E27FC236}">
              <a16:creationId xmlns:a16="http://schemas.microsoft.com/office/drawing/2014/main" id="{BC94B07C-D4B8-4443-8565-0B8E9441294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4"/>
        </a:graphicData>
      </a:graphic>
    </xdr:graphicFrame>
    <xdr:clientData/>
  </xdr:twoCellAnchor>
  <xdr:twoCellAnchor>
    <xdr:from>
      <xdr:col>9</xdr:col>
      <xdr:colOff>0</xdr:colOff>
      <xdr:row>127</xdr:row>
      <xdr:rowOff>0</xdr:rowOff>
    </xdr:from>
    <xdr:to>
      <xdr:col>10</xdr:col>
      <xdr:colOff>19050</xdr:colOff>
      <xdr:row>127</xdr:row>
      <xdr:rowOff>304799</xdr:rowOff>
    </xdr:to>
    <xdr:graphicFrame macro="">
      <xdr:nvGraphicFramePr>
        <xdr:cNvPr id="56" name="Chart 55">
          <a:extLst>
            <a:ext uri="{FF2B5EF4-FFF2-40B4-BE49-F238E27FC236}">
              <a16:creationId xmlns:a16="http://schemas.microsoft.com/office/drawing/2014/main" id="{A47D5E6C-D3C7-4908-BD7D-73C9C15ECAF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5"/>
        </a:graphicData>
      </a:graphic>
    </xdr:graphicFrame>
    <xdr:clientData/>
  </xdr:twoCellAnchor>
  <xdr:twoCellAnchor>
    <xdr:from>
      <xdr:col>13</xdr:col>
      <xdr:colOff>0</xdr:colOff>
      <xdr:row>127</xdr:row>
      <xdr:rowOff>0</xdr:rowOff>
    </xdr:from>
    <xdr:to>
      <xdr:col>14</xdr:col>
      <xdr:colOff>19050</xdr:colOff>
      <xdr:row>127</xdr:row>
      <xdr:rowOff>304799</xdr:rowOff>
    </xdr:to>
    <xdr:graphicFrame macro="">
      <xdr:nvGraphicFramePr>
        <xdr:cNvPr id="57" name="Chart 56">
          <a:extLst>
            <a:ext uri="{FF2B5EF4-FFF2-40B4-BE49-F238E27FC236}">
              <a16:creationId xmlns:a16="http://schemas.microsoft.com/office/drawing/2014/main" id="{9A1D4EB7-863E-47BA-8992-C545F6DFD4A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6"/>
        </a:graphicData>
      </a:graphic>
    </xdr:graphicFrame>
    <xdr:clientData/>
  </xdr:twoCellAnchor>
  <xdr:twoCellAnchor>
    <xdr:from>
      <xdr:col>17</xdr:col>
      <xdr:colOff>0</xdr:colOff>
      <xdr:row>127</xdr:row>
      <xdr:rowOff>0</xdr:rowOff>
    </xdr:from>
    <xdr:to>
      <xdr:col>18</xdr:col>
      <xdr:colOff>19050</xdr:colOff>
      <xdr:row>127</xdr:row>
      <xdr:rowOff>304799</xdr:rowOff>
    </xdr:to>
    <xdr:graphicFrame macro="">
      <xdr:nvGraphicFramePr>
        <xdr:cNvPr id="58" name="Chart 57">
          <a:extLst>
            <a:ext uri="{FF2B5EF4-FFF2-40B4-BE49-F238E27FC236}">
              <a16:creationId xmlns:a16="http://schemas.microsoft.com/office/drawing/2014/main" id="{623C92F7-722F-481C-8FA0-916BA9C41B6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7"/>
        </a:graphicData>
      </a:graphic>
    </xdr:graphicFrame>
    <xdr:clientData/>
  </xdr:twoCellAnchor>
  <xdr:twoCellAnchor>
    <xdr:from>
      <xdr:col>5</xdr:col>
      <xdr:colOff>0</xdr:colOff>
      <xdr:row>158</xdr:row>
      <xdr:rowOff>0</xdr:rowOff>
    </xdr:from>
    <xdr:to>
      <xdr:col>6</xdr:col>
      <xdr:colOff>19050</xdr:colOff>
      <xdr:row>158</xdr:row>
      <xdr:rowOff>304799</xdr:rowOff>
    </xdr:to>
    <xdr:graphicFrame macro="">
      <xdr:nvGraphicFramePr>
        <xdr:cNvPr id="59" name="Chart 58">
          <a:extLst>
            <a:ext uri="{FF2B5EF4-FFF2-40B4-BE49-F238E27FC236}">
              <a16:creationId xmlns:a16="http://schemas.microsoft.com/office/drawing/2014/main" id="{0671205F-0728-443E-AC76-28E42355F7C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8"/>
        </a:graphicData>
      </a:graphic>
    </xdr:graphicFrame>
    <xdr:clientData/>
  </xdr:twoCellAnchor>
  <xdr:twoCellAnchor>
    <xdr:from>
      <xdr:col>9</xdr:col>
      <xdr:colOff>0</xdr:colOff>
      <xdr:row>158</xdr:row>
      <xdr:rowOff>0</xdr:rowOff>
    </xdr:from>
    <xdr:to>
      <xdr:col>10</xdr:col>
      <xdr:colOff>19050</xdr:colOff>
      <xdr:row>158</xdr:row>
      <xdr:rowOff>304799</xdr:rowOff>
    </xdr:to>
    <xdr:graphicFrame macro="">
      <xdr:nvGraphicFramePr>
        <xdr:cNvPr id="60" name="Chart 59">
          <a:extLst>
            <a:ext uri="{FF2B5EF4-FFF2-40B4-BE49-F238E27FC236}">
              <a16:creationId xmlns:a16="http://schemas.microsoft.com/office/drawing/2014/main" id="{AB8C824C-F913-4460-B7F3-81EA75C141C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9"/>
        </a:graphicData>
      </a:graphic>
    </xdr:graphicFrame>
    <xdr:clientData/>
  </xdr:twoCellAnchor>
  <xdr:twoCellAnchor>
    <xdr:from>
      <xdr:col>13</xdr:col>
      <xdr:colOff>0</xdr:colOff>
      <xdr:row>158</xdr:row>
      <xdr:rowOff>0</xdr:rowOff>
    </xdr:from>
    <xdr:to>
      <xdr:col>14</xdr:col>
      <xdr:colOff>19050</xdr:colOff>
      <xdr:row>158</xdr:row>
      <xdr:rowOff>304799</xdr:rowOff>
    </xdr:to>
    <xdr:graphicFrame macro="">
      <xdr:nvGraphicFramePr>
        <xdr:cNvPr id="61" name="Chart 60">
          <a:extLst>
            <a:ext uri="{FF2B5EF4-FFF2-40B4-BE49-F238E27FC236}">
              <a16:creationId xmlns:a16="http://schemas.microsoft.com/office/drawing/2014/main" id="{4C6B4224-A8CF-4D7E-A520-A5CDF88BF73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0"/>
        </a:graphicData>
      </a:graphic>
    </xdr:graphicFrame>
    <xdr:clientData/>
  </xdr:twoCellAnchor>
  <xdr:twoCellAnchor>
    <xdr:from>
      <xdr:col>17</xdr:col>
      <xdr:colOff>0</xdr:colOff>
      <xdr:row>158</xdr:row>
      <xdr:rowOff>0</xdr:rowOff>
    </xdr:from>
    <xdr:to>
      <xdr:col>18</xdr:col>
      <xdr:colOff>19050</xdr:colOff>
      <xdr:row>158</xdr:row>
      <xdr:rowOff>304799</xdr:rowOff>
    </xdr:to>
    <xdr:graphicFrame macro="">
      <xdr:nvGraphicFramePr>
        <xdr:cNvPr id="62" name="Chart 61">
          <a:extLst>
            <a:ext uri="{FF2B5EF4-FFF2-40B4-BE49-F238E27FC236}">
              <a16:creationId xmlns:a16="http://schemas.microsoft.com/office/drawing/2014/main" id="{F02046B3-CB73-459F-89F5-67640E11B6A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1"/>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3</xdr:colOff>
      <xdr:row>0</xdr:row>
      <xdr:rowOff>1</xdr:rowOff>
    </xdr:from>
    <xdr:to>
      <xdr:col>12</xdr:col>
      <xdr:colOff>182104</xdr:colOff>
      <xdr:row>61</xdr:row>
      <xdr:rowOff>106413</xdr:rowOff>
    </xdr:to>
    <xdr:pic>
      <xdr:nvPicPr>
        <xdr:cNvPr id="9" name="Picture 8">
          <a:extLst>
            <a:ext uri="{FF2B5EF4-FFF2-40B4-BE49-F238E27FC236}">
              <a16:creationId xmlns:a16="http://schemas.microsoft.com/office/drawing/2014/main" id="{A6562E38-AA82-9FFF-2CD3-F5E29B04866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 y="1"/>
          <a:ext cx="7497301" cy="11726912"/>
        </a:xfrm>
        <a:prstGeom prst="rect">
          <a:avLst/>
        </a:prstGeom>
      </xdr:spPr>
    </xdr:pic>
    <xdr:clientData/>
  </xdr:twoCellAnchor>
  <xdr:twoCellAnchor editAs="oneCell">
    <xdr:from>
      <xdr:col>12</xdr:col>
      <xdr:colOff>153303</xdr:colOff>
      <xdr:row>0</xdr:row>
      <xdr:rowOff>0</xdr:rowOff>
    </xdr:from>
    <xdr:to>
      <xdr:col>25</xdr:col>
      <xdr:colOff>149483</xdr:colOff>
      <xdr:row>61</xdr:row>
      <xdr:rowOff>108427</xdr:rowOff>
    </xdr:to>
    <xdr:pic>
      <xdr:nvPicPr>
        <xdr:cNvPr id="11" name="Picture 10">
          <a:extLst>
            <a:ext uri="{FF2B5EF4-FFF2-40B4-BE49-F238E27FC236}">
              <a16:creationId xmlns:a16="http://schemas.microsoft.com/office/drawing/2014/main" id="{52F2B4D8-0F2E-2B9F-9505-E45E1D792E35}"/>
            </a:ext>
          </a:extLst>
        </xdr:cNvPr>
        <xdr:cNvPicPr>
          <a:picLocks noChangeAspect="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l="-220" t="2451" r="220" b="3972"/>
        <a:stretch/>
      </xdr:blipFill>
      <xdr:spPr>
        <a:xfrm>
          <a:off x="7468503" y="0"/>
          <a:ext cx="7920980" cy="11728927"/>
        </a:xfrm>
        <a:prstGeom prst="rect">
          <a:avLst/>
        </a:prstGeom>
      </xdr:spPr>
    </xdr:pic>
    <xdr:clientData/>
  </xdr:twoCellAnchor>
</xdr:wsDr>
</file>

<file path=xl/richData/_rels/richValueRel.xml.rels><?xml version="1.0" encoding="UTF-8" standalone="yes"?>
<Relationships xmlns="http://schemas.openxmlformats.org/package/2006/relationships"><Relationship Id="rId13" Type="http://schemas.openxmlformats.org/officeDocument/2006/relationships/image" Target="../media/image13.png"/><Relationship Id="rId18" Type="http://schemas.openxmlformats.org/officeDocument/2006/relationships/image" Target="../media/image18.png"/><Relationship Id="rId26" Type="http://schemas.openxmlformats.org/officeDocument/2006/relationships/image" Target="../media/image26.png"/><Relationship Id="rId39" Type="http://schemas.openxmlformats.org/officeDocument/2006/relationships/image" Target="../media/image39.png"/><Relationship Id="rId21" Type="http://schemas.openxmlformats.org/officeDocument/2006/relationships/image" Target="../media/image21.png"/><Relationship Id="rId34" Type="http://schemas.openxmlformats.org/officeDocument/2006/relationships/image" Target="../media/image34.png"/><Relationship Id="rId42" Type="http://schemas.openxmlformats.org/officeDocument/2006/relationships/image" Target="../media/image42.png"/><Relationship Id="rId7" Type="http://schemas.openxmlformats.org/officeDocument/2006/relationships/image" Target="../media/image7.png"/><Relationship Id="rId2" Type="http://schemas.openxmlformats.org/officeDocument/2006/relationships/image" Target="../media/image2.png"/><Relationship Id="rId16" Type="http://schemas.openxmlformats.org/officeDocument/2006/relationships/image" Target="../media/image16.png"/><Relationship Id="rId20" Type="http://schemas.openxmlformats.org/officeDocument/2006/relationships/image" Target="../media/image20.png"/><Relationship Id="rId29" Type="http://schemas.openxmlformats.org/officeDocument/2006/relationships/image" Target="../media/image29.png"/><Relationship Id="rId41" Type="http://schemas.openxmlformats.org/officeDocument/2006/relationships/image" Target="../media/image41.png"/><Relationship Id="rId1" Type="http://schemas.openxmlformats.org/officeDocument/2006/relationships/image" Target="../media/image1.png"/><Relationship Id="rId6" Type="http://schemas.openxmlformats.org/officeDocument/2006/relationships/image" Target="../media/image6.png"/><Relationship Id="rId11" Type="http://schemas.openxmlformats.org/officeDocument/2006/relationships/image" Target="../media/image11.png"/><Relationship Id="rId24" Type="http://schemas.openxmlformats.org/officeDocument/2006/relationships/image" Target="../media/image24.png"/><Relationship Id="rId32" Type="http://schemas.openxmlformats.org/officeDocument/2006/relationships/image" Target="../media/image32.png"/><Relationship Id="rId37" Type="http://schemas.openxmlformats.org/officeDocument/2006/relationships/image" Target="../media/image37.png"/><Relationship Id="rId40" Type="http://schemas.openxmlformats.org/officeDocument/2006/relationships/image" Target="../media/image40.png"/><Relationship Id="rId5" Type="http://schemas.openxmlformats.org/officeDocument/2006/relationships/image" Target="../media/image5.png"/><Relationship Id="rId15" Type="http://schemas.openxmlformats.org/officeDocument/2006/relationships/image" Target="../media/image15.png"/><Relationship Id="rId23" Type="http://schemas.openxmlformats.org/officeDocument/2006/relationships/image" Target="../media/image23.png"/><Relationship Id="rId28" Type="http://schemas.openxmlformats.org/officeDocument/2006/relationships/image" Target="../media/image28.png"/><Relationship Id="rId36" Type="http://schemas.openxmlformats.org/officeDocument/2006/relationships/image" Target="../media/image36.png"/><Relationship Id="rId10" Type="http://schemas.openxmlformats.org/officeDocument/2006/relationships/image" Target="../media/image10.png"/><Relationship Id="rId19" Type="http://schemas.openxmlformats.org/officeDocument/2006/relationships/image" Target="../media/image19.png"/><Relationship Id="rId31" Type="http://schemas.openxmlformats.org/officeDocument/2006/relationships/image" Target="../media/image31.png"/><Relationship Id="rId4" Type="http://schemas.openxmlformats.org/officeDocument/2006/relationships/image" Target="../media/image4.png"/><Relationship Id="rId9" Type="http://schemas.openxmlformats.org/officeDocument/2006/relationships/image" Target="../media/image9.png"/><Relationship Id="rId14" Type="http://schemas.openxmlformats.org/officeDocument/2006/relationships/image" Target="../media/image14.png"/><Relationship Id="rId22" Type="http://schemas.openxmlformats.org/officeDocument/2006/relationships/image" Target="../media/image22.png"/><Relationship Id="rId27" Type="http://schemas.openxmlformats.org/officeDocument/2006/relationships/image" Target="../media/image27.png"/><Relationship Id="rId30" Type="http://schemas.openxmlformats.org/officeDocument/2006/relationships/image" Target="../media/image30.png"/><Relationship Id="rId35" Type="http://schemas.openxmlformats.org/officeDocument/2006/relationships/image" Target="../media/image35.png"/><Relationship Id="rId8" Type="http://schemas.openxmlformats.org/officeDocument/2006/relationships/image" Target="../media/image8.png"/><Relationship Id="rId3" Type="http://schemas.openxmlformats.org/officeDocument/2006/relationships/image" Target="../media/image3.png"/><Relationship Id="rId12" Type="http://schemas.openxmlformats.org/officeDocument/2006/relationships/image" Target="../media/image12.png"/><Relationship Id="rId17" Type="http://schemas.openxmlformats.org/officeDocument/2006/relationships/image" Target="../media/image17.png"/><Relationship Id="rId25" Type="http://schemas.openxmlformats.org/officeDocument/2006/relationships/image" Target="../media/image25.png"/><Relationship Id="rId33" Type="http://schemas.openxmlformats.org/officeDocument/2006/relationships/image" Target="../media/image33.png"/><Relationship Id="rId38" Type="http://schemas.openxmlformats.org/officeDocument/2006/relationships/image" Target="../media/image38.png"/></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42">
  <rv s="0">
    <v>0</v>
    <v>5</v>
  </rv>
  <rv s="1">
    <v>1</v>
    <v>5</v>
    <v>Afbeelding met gebouw
Automatisch gegenereerde beschrijving</v>
  </rv>
  <rv s="0">
    <v>2</v>
    <v>5</v>
  </rv>
  <rv s="1">
    <v>3</v>
    <v>5</v>
    <v>Binnendeur opdek 2115 mm Berkvens® kopen? - BouwOnline.com</v>
  </rv>
  <rv s="1">
    <v>4</v>
    <v>5</v>
    <v>PERTURA Binnendeur 7001 Binnendeur stomp links eiken 73x201,5 cm-0</v>
  </rv>
  <rv s="0">
    <v>5</v>
    <v>5</v>
  </rv>
  <rv s="0">
    <v>6</v>
    <v>5</v>
  </rv>
  <rv s="0">
    <v>7</v>
    <v>5</v>
  </rv>
  <rv s="1">
    <v>8</v>
    <v>5</v>
    <v>Afbeelding met gebouw, gips, eigendom, Composiet
Automatisch gegenereerde beschrijving</v>
  </rv>
  <rv s="0">
    <v>9</v>
    <v>5</v>
  </rv>
  <rv s="0">
    <v>10</v>
    <v>5</v>
  </rv>
  <rv s="1">
    <v>11</v>
    <v>5</v>
    <v>Binnenwandsysteem HV84 van Faay - Woonwijzerwinkel</v>
  </rv>
  <rv s="1">
    <v>12</v>
    <v>5</v>
    <v>Облицовка стен керамической плиткой. Укладка плитки на стены</v>
  </rv>
  <rv s="0">
    <v>13</v>
    <v>5</v>
  </rv>
  <rv s="0">
    <v>14</v>
    <v>5</v>
  </rv>
  <rv s="0">
    <v>15</v>
    <v>5</v>
  </rv>
  <rv s="0">
    <v>16</v>
    <v>5</v>
  </rv>
  <rv s="0">
    <v>17</v>
    <v>5</v>
  </rv>
  <rv s="0">
    <v>18</v>
    <v>5</v>
  </rv>
  <rv s="0">
    <v>19</v>
    <v>5</v>
  </rv>
  <rv s="0">
    <v>20</v>
    <v>5</v>
  </rv>
  <rv s="1">
    <v>21</v>
    <v>5</v>
    <v>Afbeelding met gebouw, Balk, timmerhout, overdekt
Automatisch gegenereerde beschrijving</v>
  </rv>
  <rv s="1">
    <v>22</v>
    <v>5</v>
    <v>Afbeelding met kleding, persoon, Menselijk gezicht, person
Automatisch gegenereerde beschrijving</v>
  </rv>
  <rv s="1">
    <v>23</v>
    <v>5</v>
    <v>Afbeelding met persoon, kleding, Arbeider, person
Automatisch gegenereerde beschrijving</v>
  </rv>
  <rv s="0">
    <v>24</v>
    <v>5</v>
  </rv>
  <rv s="0">
    <v>25</v>
    <v>5</v>
  </rv>
  <rv s="0">
    <v>26</v>
    <v>5</v>
  </rv>
  <rv s="0">
    <v>27</v>
    <v>5</v>
  </rv>
  <rv s="1">
    <v>28</v>
    <v>5</v>
    <v>Afbeelding met muur, overdekt, hardhout, interieurontwerp
Automatisch gegenereerde beschrijving</v>
  </rv>
  <rv s="0">
    <v>29</v>
    <v>5</v>
  </rv>
  <rv s="0">
    <v>30</v>
    <v>5</v>
  </rv>
  <rv s="0">
    <v>31</v>
    <v>5</v>
  </rv>
  <rv s="0">
    <v>32</v>
    <v>5</v>
  </rv>
  <rv s="1">
    <v>33</v>
    <v>5</v>
    <v>EPS isolatie - Prijzen, info en tips | Homedeal</v>
  </rv>
  <rv s="0">
    <v>34</v>
    <v>5</v>
  </rv>
  <rv s="0">
    <v>35</v>
    <v>5</v>
  </rv>
  <rv s="1">
    <v>36</v>
    <v>5</v>
    <v>Trespa® Meteon® | Gevelbekleding Wood-collectie</v>
  </rv>
  <rv s="0">
    <v>37</v>
    <v>5</v>
  </rv>
  <rv s="0">
    <v>38</v>
    <v>5</v>
  </rv>
  <rv s="0">
    <v>39</v>
    <v>5</v>
  </rv>
  <rv s="0">
    <v>40</v>
    <v>5</v>
  </rv>
  <rv s="0">
    <v>41</v>
    <v>5</v>
  </rv>
</rvData>
</file>

<file path=xl/richData/rdrichvaluestructure.xml><?xml version="1.0" encoding="utf-8"?>
<rvStructures xmlns="http://schemas.microsoft.com/office/spreadsheetml/2017/richdata" count="2">
  <s t="_localImage">
    <k n="_rvRel:LocalImageIdentifier" t="i"/>
    <k n="CalcOrigin" t="i"/>
  </s>
  <s t="_localImage">
    <k n="_rvRel:LocalImageIdentifier" t="i"/>
    <k n="CalcOrigin" t="i"/>
    <k n="Text" t="s"/>
  </s>
</rvStructures>
</file>

<file path=xl/richData/richValueRel.xml><?xml version="1.0" encoding="utf-8"?>
<richValueRels xmlns="http://schemas.microsoft.com/office/spreadsheetml/2022/richvaluerel" xmlns:r="http://schemas.openxmlformats.org/officeDocument/2006/relationships">
  <rel r:id="rId1"/>
  <rel r:id="rId2"/>
  <rel r:id="rId3"/>
  <rel r:id="rId4"/>
  <rel r:id="rId5"/>
  <rel r:id="rId6"/>
  <rel r:id="rId7"/>
  <rel r:id="rId8"/>
  <rel r:id="rId9"/>
  <rel r:id="rId10"/>
  <rel r:id="rId11"/>
  <rel r:id="rId12"/>
  <rel r:id="rId13"/>
  <rel r:id="rId14"/>
  <rel r:id="rId15"/>
  <rel r:id="rId16"/>
  <rel r:id="rId17"/>
  <rel r:id="rId18"/>
  <rel r:id="rId19"/>
  <rel r:id="rId20"/>
  <rel r:id="rId21"/>
  <rel r:id="rId22"/>
  <rel r:id="rId23"/>
  <rel r:id="rId24"/>
  <rel r:id="rId25"/>
  <rel r:id="rId26"/>
  <rel r:id="rId27"/>
  <rel r:id="rId28"/>
  <rel r:id="rId29"/>
  <rel r:id="rId30"/>
  <rel r:id="rId31"/>
  <rel r:id="rId32"/>
  <rel r:id="rId33"/>
  <rel r:id="rId34"/>
  <rel r:id="rId35"/>
  <rel r:id="rId36"/>
  <rel r:id="rId37"/>
  <rel r:id="rId38"/>
  <rel r:id="rId39"/>
  <rel r:id="rId40"/>
  <rel r:id="rId41"/>
  <rel r:id="rId42"/>
</richValueRels>
</file>

<file path=xl/theme/theme1.xml><?xml version="1.0" encoding="utf-8"?>
<a:theme xmlns:a="http://schemas.openxmlformats.org/drawingml/2006/main" name="Office Theme">
  <a:themeElements>
    <a:clrScheme name="Building Balance">
      <a:dk1>
        <a:srgbClr val="00473E"/>
      </a:dk1>
      <a:lt1>
        <a:sysClr val="window" lastClr="FFFFFF"/>
      </a:lt1>
      <a:dk2>
        <a:srgbClr val="0F6C65"/>
      </a:dk2>
      <a:lt2>
        <a:srgbClr val="E7E6E6"/>
      </a:lt2>
      <a:accent1>
        <a:srgbClr val="C7D66A"/>
      </a:accent1>
      <a:accent2>
        <a:srgbClr val="ABD2D2"/>
      </a:accent2>
      <a:accent3>
        <a:srgbClr val="F09376"/>
      </a:accent3>
      <a:accent4>
        <a:srgbClr val="EFD9A7"/>
      </a:accent4>
      <a:accent5>
        <a:srgbClr val="F9F0DD"/>
      </a:accent5>
      <a:accent6>
        <a:srgbClr val="F9FBF0"/>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E52F34-D440-4F61-8C75-1005C2022567}">
  <sheetPr codeName="Sheet1">
    <pageSetUpPr autoPageBreaks="0" fitToPage="1"/>
  </sheetPr>
  <dimension ref="B1:T172"/>
  <sheetViews>
    <sheetView showGridLines="0" showRowColHeaders="0" showZeros="0" zoomScaleNormal="100" zoomScalePageLayoutView="70" workbookViewId="0">
      <selection activeCell="D11" sqref="D11"/>
    </sheetView>
  </sheetViews>
  <sheetFormatPr defaultColWidth="9.140625" defaultRowHeight="14.25" x14ac:dyDescent="0.2"/>
  <cols>
    <col min="1" max="1" width="4.140625" style="40" customWidth="1"/>
    <col min="2" max="2" width="2.7109375" style="40" customWidth="1"/>
    <col min="3" max="3" width="1.7109375" style="40" customWidth="1"/>
    <col min="4" max="4" width="28.7109375" style="40" customWidth="1"/>
    <col min="5" max="5" width="0.7109375" style="40" customWidth="1"/>
    <col min="6" max="6" width="52.7109375" style="40" customWidth="1"/>
    <col min="7" max="7" width="1" style="40" customWidth="1"/>
    <col min="8" max="8" width="0.85546875" style="40" customWidth="1"/>
    <col min="9" max="9" width="0.5703125" style="40" customWidth="1"/>
    <col min="10" max="10" width="52.7109375" style="40" customWidth="1"/>
    <col min="11" max="12" width="0.85546875" style="40" customWidth="1"/>
    <col min="13" max="13" width="0.7109375" style="40" customWidth="1"/>
    <col min="14" max="14" width="52.7109375" style="40" customWidth="1"/>
    <col min="15" max="15" width="1.28515625" style="40" customWidth="1"/>
    <col min="16" max="16" width="0.85546875" style="40" hidden="1" customWidth="1"/>
    <col min="17" max="17" width="1.7109375" style="40" hidden="1" customWidth="1"/>
    <col min="18" max="18" width="52.7109375" style="40" hidden="1" customWidth="1"/>
    <col min="19" max="19" width="1.7109375" style="40" hidden="1" customWidth="1"/>
    <col min="20" max="20" width="45.85546875" style="40" customWidth="1"/>
    <col min="21" max="16384" width="9.140625" style="40"/>
  </cols>
  <sheetData>
    <row r="1" spans="2:20" ht="28.15" customHeight="1" x14ac:dyDescent="0.2">
      <c r="B1" s="45"/>
      <c r="C1" s="45"/>
      <c r="D1" s="45"/>
      <c r="E1" s="45"/>
      <c r="F1" s="229" t="s">
        <v>0</v>
      </c>
      <c r="G1" s="229"/>
      <c r="H1" s="229"/>
      <c r="I1" s="229"/>
      <c r="J1" s="229"/>
      <c r="K1" s="137"/>
      <c r="L1" s="137"/>
      <c r="M1" s="137"/>
      <c r="N1" s="137"/>
      <c r="O1" s="137"/>
      <c r="P1" s="137"/>
      <c r="Q1" s="137"/>
      <c r="R1" s="227"/>
      <c r="S1" s="45"/>
    </row>
    <row r="2" spans="2:20" ht="24.6" customHeight="1" x14ac:dyDescent="0.2">
      <c r="B2" s="45"/>
      <c r="C2" s="45"/>
      <c r="D2" s="45"/>
      <c r="E2" s="45"/>
      <c r="F2" s="229"/>
      <c r="G2" s="229"/>
      <c r="H2" s="229"/>
      <c r="I2" s="229"/>
      <c r="J2" s="229"/>
      <c r="K2" s="137"/>
      <c r="L2" s="137"/>
      <c r="M2" s="137"/>
      <c r="N2" s="138" t="s">
        <v>262</v>
      </c>
      <c r="O2" s="137"/>
      <c r="P2" s="137"/>
      <c r="Q2" s="137"/>
      <c r="R2" s="227"/>
      <c r="S2" s="45"/>
    </row>
    <row r="3" spans="2:20" ht="4.5" customHeight="1" x14ac:dyDescent="0.2"/>
    <row r="4" spans="2:20" ht="20.25" customHeight="1" x14ac:dyDescent="0.2">
      <c r="B4" s="58"/>
      <c r="C4" s="58"/>
      <c r="D4" s="88" t="s">
        <v>1</v>
      </c>
      <c r="E4" s="88"/>
      <c r="F4" s="58"/>
      <c r="G4" s="58"/>
      <c r="I4" s="41"/>
      <c r="J4" s="136" t="s">
        <v>2</v>
      </c>
      <c r="K4" s="41"/>
      <c r="L4" s="41"/>
      <c r="M4" s="41"/>
      <c r="N4" s="41"/>
      <c r="O4" s="41"/>
      <c r="P4" s="41"/>
      <c r="Q4" s="41"/>
      <c r="R4" s="41"/>
      <c r="S4" s="135"/>
      <c r="T4" s="70"/>
    </row>
    <row r="5" spans="2:20" ht="4.5" customHeight="1" x14ac:dyDescent="0.2">
      <c r="D5" s="92"/>
      <c r="E5" s="92"/>
      <c r="I5" s="41"/>
      <c r="J5" s="41"/>
      <c r="K5" s="41"/>
      <c r="L5" s="41"/>
      <c r="M5" s="41"/>
      <c r="N5" s="41"/>
      <c r="O5" s="41"/>
      <c r="P5" s="41"/>
      <c r="Q5" s="41"/>
      <c r="R5" s="41"/>
      <c r="S5" s="135"/>
      <c r="T5" s="70"/>
    </row>
    <row r="6" spans="2:20" ht="6" customHeight="1" x14ac:dyDescent="0.2">
      <c r="B6" s="58"/>
      <c r="C6" s="58"/>
      <c r="D6" s="58"/>
      <c r="E6" s="58"/>
      <c r="F6" s="58"/>
      <c r="G6" s="58"/>
      <c r="I6" s="41"/>
      <c r="J6" s="231" t="s">
        <v>3</v>
      </c>
      <c r="K6" s="231"/>
      <c r="L6" s="231"/>
      <c r="M6" s="231"/>
      <c r="N6" s="231"/>
      <c r="O6" s="41"/>
      <c r="P6" s="41"/>
      <c r="Q6" s="41"/>
      <c r="R6" s="41"/>
      <c r="S6" s="135"/>
      <c r="T6" s="70"/>
    </row>
    <row r="7" spans="2:20" x14ac:dyDescent="0.2">
      <c r="B7" s="232">
        <v>1</v>
      </c>
      <c r="C7" s="232"/>
      <c r="D7" s="94"/>
      <c r="E7" s="89" t="s">
        <v>5</v>
      </c>
      <c r="F7" s="112" t="str">
        <f>IFERROR(VLOOKUP(D7,'Dropdown input'!$A$2:$B$25,2,0),"")</f>
        <v/>
      </c>
      <c r="G7" s="58"/>
      <c r="I7" s="41"/>
      <c r="J7" s="231"/>
      <c r="K7" s="231"/>
      <c r="L7" s="231"/>
      <c r="M7" s="231"/>
      <c r="N7" s="231"/>
      <c r="O7" s="41"/>
      <c r="P7" s="41"/>
      <c r="Q7" s="41"/>
      <c r="R7" s="41"/>
      <c r="S7" s="135"/>
      <c r="T7" s="70"/>
    </row>
    <row r="8" spans="2:20" ht="5.25" customHeight="1" x14ac:dyDescent="0.2">
      <c r="B8" s="90"/>
      <c r="C8" s="89"/>
      <c r="D8" s="58"/>
      <c r="E8" s="58"/>
      <c r="F8" s="112" t="str">
        <f>IFERROR(VLOOKUP(D8,'Dropdown input'!$A$2:$B$25,2,0),"")</f>
        <v/>
      </c>
      <c r="G8" s="58"/>
      <c r="I8" s="41"/>
      <c r="J8" s="231"/>
      <c r="K8" s="231"/>
      <c r="L8" s="231"/>
      <c r="M8" s="231"/>
      <c r="N8" s="231"/>
      <c r="O8" s="41"/>
      <c r="P8" s="41"/>
      <c r="Q8" s="41"/>
      <c r="R8" s="41"/>
      <c r="S8" s="135"/>
      <c r="T8" s="70"/>
    </row>
    <row r="9" spans="2:20" x14ac:dyDescent="0.2">
      <c r="B9" s="232">
        <v>2</v>
      </c>
      <c r="C9" s="232"/>
      <c r="D9" s="94"/>
      <c r="E9" s="89" t="s">
        <v>5</v>
      </c>
      <c r="F9" s="112" t="str">
        <f>IFERROR(VLOOKUP(D9,'Dropdown input'!$A$2:$B$25,2,0),"")</f>
        <v/>
      </c>
      <c r="G9" s="58"/>
      <c r="I9" s="41"/>
      <c r="J9" s="231"/>
      <c r="K9" s="231"/>
      <c r="L9" s="231"/>
      <c r="M9" s="231"/>
      <c r="N9" s="231"/>
      <c r="O9" s="41"/>
      <c r="P9" s="41"/>
      <c r="Q9" s="41"/>
      <c r="R9" s="41"/>
      <c r="S9" s="135"/>
      <c r="T9" s="70"/>
    </row>
    <row r="10" spans="2:20" ht="5.25" customHeight="1" x14ac:dyDescent="0.2">
      <c r="B10" s="93"/>
      <c r="C10" s="90"/>
      <c r="D10" s="58"/>
      <c r="E10" s="58"/>
      <c r="F10" s="112" t="str">
        <f>IFERROR(VLOOKUP(D10,'Dropdown input'!$A$2:$B$25,2,0),"")</f>
        <v/>
      </c>
      <c r="G10" s="58"/>
      <c r="I10" s="41"/>
      <c r="J10" s="231"/>
      <c r="K10" s="231"/>
      <c r="L10" s="231"/>
      <c r="M10" s="231"/>
      <c r="N10" s="231"/>
      <c r="O10" s="41"/>
      <c r="P10" s="41"/>
      <c r="Q10" s="41"/>
      <c r="R10" s="41"/>
      <c r="S10" s="135"/>
      <c r="T10" s="70"/>
    </row>
    <row r="11" spans="2:20" x14ac:dyDescent="0.2">
      <c r="B11" s="232">
        <v>3</v>
      </c>
      <c r="C11" s="232"/>
      <c r="D11" s="94"/>
      <c r="E11" s="89" t="s">
        <v>5</v>
      </c>
      <c r="F11" s="112" t="str">
        <f>IFERROR(VLOOKUP(D11,'Dropdown input'!$A$2:$B$25,2,0),"")</f>
        <v/>
      </c>
      <c r="G11" s="58"/>
      <c r="I11" s="41"/>
      <c r="J11" s="231"/>
      <c r="K11" s="231"/>
      <c r="L11" s="231"/>
      <c r="M11" s="231"/>
      <c r="N11" s="231"/>
      <c r="O11" s="41"/>
      <c r="P11" s="41"/>
      <c r="Q11" s="41"/>
      <c r="R11" s="41"/>
      <c r="S11" s="135"/>
      <c r="T11" s="70"/>
    </row>
    <row r="12" spans="2:20" ht="5.25" customHeight="1" x14ac:dyDescent="0.2">
      <c r="B12" s="93"/>
      <c r="C12" s="90"/>
      <c r="D12" s="58"/>
      <c r="E12" s="58"/>
      <c r="F12" s="112" t="str">
        <f>IFERROR(VLOOKUP(D12,'Dropdown input'!$A$2:$B$25,2,0),"")</f>
        <v/>
      </c>
      <c r="G12" s="58"/>
      <c r="I12" s="41"/>
      <c r="J12" s="231"/>
      <c r="K12" s="231"/>
      <c r="L12" s="231"/>
      <c r="M12" s="231"/>
      <c r="N12" s="231"/>
      <c r="O12" s="41"/>
      <c r="P12" s="41"/>
      <c r="Q12" s="41"/>
      <c r="R12" s="41"/>
      <c r="S12" s="135"/>
      <c r="T12" s="70"/>
    </row>
    <row r="13" spans="2:20" x14ac:dyDescent="0.2">
      <c r="B13" s="232">
        <v>4</v>
      </c>
      <c r="C13" s="232"/>
      <c r="D13" s="94"/>
      <c r="E13" s="89" t="s">
        <v>5</v>
      </c>
      <c r="F13" s="112" t="str">
        <f>IFERROR(VLOOKUP(D13,'Dropdown input'!$A$2:$B$25,2,0),"")</f>
        <v/>
      </c>
      <c r="G13" s="58"/>
      <c r="I13" s="41"/>
      <c r="J13" s="231"/>
      <c r="K13" s="231"/>
      <c r="L13" s="231"/>
      <c r="M13" s="231"/>
      <c r="N13" s="231"/>
      <c r="O13" s="41"/>
      <c r="P13" s="41"/>
      <c r="Q13" s="41"/>
      <c r="R13" s="41"/>
      <c r="S13" s="135"/>
      <c r="T13" s="70"/>
    </row>
    <row r="14" spans="2:20" ht="5.25" customHeight="1" x14ac:dyDescent="0.2">
      <c r="B14" s="93"/>
      <c r="C14" s="90"/>
      <c r="D14" s="58"/>
      <c r="E14" s="58"/>
      <c r="F14" s="112" t="str">
        <f>IFERROR(VLOOKUP(D14,'Dropdown input'!$A$2:$B$25,2,0),"")</f>
        <v/>
      </c>
      <c r="G14" s="58"/>
      <c r="I14" s="41"/>
      <c r="J14" s="231"/>
      <c r="K14" s="231"/>
      <c r="L14" s="231"/>
      <c r="M14" s="231"/>
      <c r="N14" s="231"/>
      <c r="O14" s="41"/>
      <c r="P14" s="41"/>
      <c r="Q14" s="41"/>
      <c r="R14" s="41"/>
      <c r="S14" s="135"/>
      <c r="T14" s="70"/>
    </row>
    <row r="15" spans="2:20" x14ac:dyDescent="0.2">
      <c r="B15" s="232">
        <v>5</v>
      </c>
      <c r="C15" s="232"/>
      <c r="D15" s="94"/>
      <c r="E15" s="89" t="s">
        <v>5</v>
      </c>
      <c r="F15" s="112" t="str">
        <f>IFERROR(VLOOKUP(D15,'Dropdown input'!$A$2:$B$25,2,0),"")</f>
        <v/>
      </c>
      <c r="G15" s="58"/>
      <c r="I15" s="41"/>
      <c r="J15" s="231"/>
      <c r="K15" s="231"/>
      <c r="L15" s="231"/>
      <c r="M15" s="231"/>
      <c r="N15" s="231"/>
      <c r="O15" s="41"/>
      <c r="P15" s="41"/>
      <c r="Q15" s="41"/>
      <c r="R15" s="41"/>
      <c r="S15" s="135"/>
      <c r="T15" s="70"/>
    </row>
    <row r="16" spans="2:20" ht="6" customHeight="1" x14ac:dyDescent="0.2">
      <c r="B16" s="91"/>
      <c r="C16" s="91"/>
      <c r="D16" s="91"/>
      <c r="E16" s="91"/>
      <c r="F16" s="58" t="str">
        <f>IFERROR(VLOOKUP(D16,'Dropdown input'!$A$2:$B$25,2,0),"")</f>
        <v/>
      </c>
      <c r="G16" s="91"/>
      <c r="H16" s="70"/>
      <c r="I16" s="135"/>
      <c r="J16" s="135"/>
      <c r="K16" s="135"/>
      <c r="L16" s="135"/>
      <c r="M16" s="135"/>
      <c r="N16" s="135"/>
      <c r="O16" s="135"/>
      <c r="P16" s="135"/>
      <c r="Q16" s="135"/>
      <c r="R16" s="135"/>
      <c r="S16" s="135"/>
      <c r="T16" s="70"/>
    </row>
    <row r="17" spans="2:20" ht="3" customHeight="1" x14ac:dyDescent="0.2"/>
    <row r="18" spans="2:20" ht="3" customHeight="1" x14ac:dyDescent="0.25">
      <c r="B18" s="70"/>
      <c r="C18" s="43"/>
      <c r="H18" s="70"/>
      <c r="L18" s="70"/>
      <c r="M18" s="70"/>
      <c r="N18" s="70"/>
      <c r="O18" s="70"/>
      <c r="P18" s="70"/>
      <c r="Q18" s="70"/>
      <c r="R18" s="70"/>
      <c r="S18" s="70"/>
      <c r="T18" s="70"/>
    </row>
    <row r="19" spans="2:20" ht="19.5" customHeight="1" x14ac:dyDescent="0.2">
      <c r="B19" s="70"/>
      <c r="C19" s="42">
        <f>D7</f>
        <v>0</v>
      </c>
      <c r="D19" s="70" t="s">
        <v>5</v>
      </c>
      <c r="E19" s="230" t="s">
        <v>10</v>
      </c>
      <c r="F19" s="230"/>
      <c r="G19" s="230"/>
      <c r="H19" s="70"/>
      <c r="I19" s="41"/>
      <c r="J19" s="228" t="s">
        <v>11</v>
      </c>
      <c r="K19" s="228"/>
      <c r="L19" s="228"/>
      <c r="M19" s="228"/>
      <c r="N19" s="228"/>
      <c r="O19" s="228"/>
      <c r="P19" s="228"/>
      <c r="Q19" s="228"/>
      <c r="R19" s="228"/>
      <c r="S19" s="44"/>
      <c r="T19" s="70"/>
    </row>
    <row r="20" spans="2:20" ht="3.95" customHeight="1" x14ac:dyDescent="0.2">
      <c r="B20" s="70"/>
      <c r="C20" s="70"/>
      <c r="D20" s="70"/>
      <c r="E20" s="70"/>
      <c r="H20" s="70"/>
      <c r="L20" s="70"/>
      <c r="P20" s="70"/>
      <c r="T20" s="70"/>
    </row>
    <row r="21" spans="2:20" ht="34.9" customHeight="1" x14ac:dyDescent="0.2">
      <c r="B21" s="70"/>
      <c r="C21" s="70"/>
      <c r="D21" s="70"/>
      <c r="E21" s="51"/>
      <c r="F21" s="78" t="str" cm="1">
        <f t="array" aca="1" ref="F21" ca="1">IFERROR(INDIRECT($F$7&amp;"!B2"),"")</f>
        <v/>
      </c>
      <c r="G21" s="80"/>
      <c r="H21" s="85"/>
      <c r="I21" s="68"/>
      <c r="J21" s="65" t="str" cm="1">
        <f t="array" aca="1" ref="J21" ca="1">IFERROR(INDIRECT($F$7&amp;"!c2"),"")</f>
        <v/>
      </c>
      <c r="K21" s="68"/>
      <c r="L21" s="85"/>
      <c r="M21" s="68"/>
      <c r="N21" s="65" t="str" cm="1">
        <f t="array" aca="1" ref="N21" ca="1">IFERROR(INDIRECT($F$7&amp;"!D2"),"")</f>
        <v/>
      </c>
      <c r="O21" s="68"/>
      <c r="P21" s="85"/>
      <c r="Q21" s="68"/>
      <c r="R21" s="65" t="str" cm="1">
        <f t="array" aca="1" ref="R21" ca="1">IFERROR(INDIRECT($F$7&amp;"!E2"),"")</f>
        <v/>
      </c>
      <c r="S21" s="41"/>
      <c r="T21" s="70"/>
    </row>
    <row r="22" spans="2:20" ht="90" customHeight="1" x14ac:dyDescent="0.2">
      <c r="B22" s="233" t="str" cm="1">
        <f t="array" aca="1" ref="B22" ca="1">IFERROR(INDIRECT($F$7&amp;"!E4"),"")</f>
        <v/>
      </c>
      <c r="C22" s="233"/>
      <c r="D22" s="233"/>
      <c r="E22" s="51"/>
      <c r="F22" s="80" t="str" cm="1">
        <f t="array" aca="1" ref="F22" ca="1">IFERROR(INDIRECT($F$7&amp;"!B3"),"")</f>
        <v/>
      </c>
      <c r="G22" s="80"/>
      <c r="H22" s="85"/>
      <c r="I22" s="68"/>
      <c r="J22" s="68" t="str" cm="1">
        <f t="array" aca="1" ref="J22" ca="1">IFERROR(INDIRECT($F$7&amp;"!C3"),"")</f>
        <v/>
      </c>
      <c r="K22" s="68"/>
      <c r="L22" s="85"/>
      <c r="M22" s="68"/>
      <c r="N22" s="68" t="str" cm="1">
        <f t="array" aca="1" ref="N22" ca="1">IFERROR(INDIRECT($F$7&amp;"!D3"),"")</f>
        <v/>
      </c>
      <c r="O22" s="68"/>
      <c r="P22" s="85"/>
      <c r="Q22" s="68"/>
      <c r="R22" s="68" t="str" cm="1">
        <f t="array" aca="1" ref="R22" ca="1">IFERROR(INDIRECT($F$7&amp;"!E3"),"")</f>
        <v/>
      </c>
      <c r="S22" s="41"/>
      <c r="T22" s="70"/>
    </row>
    <row r="23" spans="2:20" ht="9" customHeight="1" x14ac:dyDescent="0.2">
      <c r="B23" s="233"/>
      <c r="C23" s="233"/>
      <c r="D23" s="233"/>
      <c r="E23" s="51"/>
      <c r="F23" s="49"/>
      <c r="G23" s="50"/>
      <c r="H23" s="72"/>
      <c r="I23" s="53"/>
      <c r="J23" s="61"/>
      <c r="K23" s="53"/>
      <c r="L23" s="72"/>
      <c r="M23" s="53"/>
      <c r="N23" s="61"/>
      <c r="O23" s="53"/>
      <c r="P23" s="72"/>
      <c r="Q23" s="53"/>
      <c r="R23" s="61"/>
      <c r="S23" s="41"/>
      <c r="T23" s="70"/>
    </row>
    <row r="24" spans="2:20" ht="369.95" customHeight="1" x14ac:dyDescent="0.2">
      <c r="B24" s="233"/>
      <c r="C24" s="233"/>
      <c r="D24" s="233"/>
      <c r="E24" s="51"/>
      <c r="F24" s="49" t="str" cm="1">
        <f t="array" aca="1" ref="F24" ca="1">IFERROR(INDIRECT($F$7&amp;"!B4"),"")</f>
        <v/>
      </c>
      <c r="G24" s="49"/>
      <c r="H24" s="82"/>
      <c r="I24" s="61"/>
      <c r="J24" s="61" t="str" cm="1">
        <f t="array" aca="1" ref="J24" ca="1">IFERROR(INDIRECT($F$7&amp;"!c4"),"")</f>
        <v/>
      </c>
      <c r="K24" s="63"/>
      <c r="L24" s="83"/>
      <c r="M24" s="63"/>
      <c r="N24" s="61" t="str" cm="1">
        <f t="array" aca="1" ref="N24" ca="1">IFERROR(INDIRECT($F$7&amp;"!D4"),"")</f>
        <v/>
      </c>
      <c r="O24" s="63"/>
      <c r="P24" s="83"/>
      <c r="Q24" s="63"/>
      <c r="R24" s="61" t="str" cm="1">
        <f t="array" aca="1" ref="R24" ca="1">IFERROR(INDIRECT($F$7&amp;"!E4"),"")</f>
        <v/>
      </c>
      <c r="S24" s="41"/>
      <c r="T24" s="70"/>
    </row>
    <row r="25" spans="2:20" ht="3.95" customHeight="1" x14ac:dyDescent="0.2">
      <c r="B25" s="70"/>
      <c r="C25" s="70"/>
      <c r="D25" s="70"/>
      <c r="E25" s="70"/>
      <c r="F25" s="62"/>
      <c r="G25" s="62"/>
      <c r="H25" s="82"/>
      <c r="I25" s="62"/>
      <c r="J25" s="62"/>
      <c r="K25" s="64"/>
      <c r="L25" s="83"/>
      <c r="M25" s="64"/>
      <c r="N25" s="62"/>
      <c r="O25" s="64"/>
      <c r="P25" s="83"/>
      <c r="Q25" s="64"/>
      <c r="R25" s="62"/>
      <c r="T25" s="70"/>
    </row>
    <row r="26" spans="2:20" ht="21" customHeight="1" x14ac:dyDescent="0.25">
      <c r="B26" s="70"/>
      <c r="C26" s="70"/>
      <c r="D26" s="71" t="s">
        <v>12</v>
      </c>
      <c r="E26" s="48"/>
      <c r="F26" s="74"/>
      <c r="G26" s="75"/>
      <c r="H26" s="164"/>
      <c r="I26" s="75"/>
      <c r="J26" s="74"/>
      <c r="K26" s="75"/>
      <c r="L26" s="164"/>
      <c r="M26" s="75"/>
      <c r="N26" s="74"/>
      <c r="O26" s="54"/>
      <c r="P26" s="76"/>
      <c r="Q26" s="75"/>
      <c r="R26" s="74"/>
      <c r="S26" s="54"/>
      <c r="T26" s="70"/>
    </row>
    <row r="27" spans="2:20" s="205" customFormat="1" ht="17.100000000000001" customHeight="1" x14ac:dyDescent="0.25">
      <c r="B27" s="212"/>
      <c r="C27" s="212"/>
      <c r="D27" s="220" t="s">
        <v>13</v>
      </c>
      <c r="E27" s="172"/>
      <c r="F27" s="213" t="str" cm="1">
        <f t="array" aca="1" ref="F27" ca="1">IFERROR(INDIRECT($F$7&amp;"!B6"),"")</f>
        <v/>
      </c>
      <c r="G27" s="214"/>
      <c r="H27" s="215"/>
      <c r="I27" s="216"/>
      <c r="J27" s="213" t="str" cm="1">
        <f t="array" aca="1" ref="J27" ca="1">IFERROR(INDIRECT($F$7&amp;"!C6"),"")</f>
        <v/>
      </c>
      <c r="K27" s="214"/>
      <c r="L27" s="215"/>
      <c r="M27" s="213"/>
      <c r="N27" s="213" t="str" cm="1">
        <f t="array" aca="1" ref="N27" ca="1">IFERROR(INDIRECT($F$7&amp;"!D6"),"")</f>
        <v/>
      </c>
      <c r="O27" s="172"/>
      <c r="P27" s="209"/>
      <c r="Q27" s="217"/>
      <c r="R27" s="217" t="str" cm="1">
        <f t="array" aca="1" ref="R27" ca="1">IFERROR(INDIRECT($F$7&amp;"!E6"),"")</f>
        <v/>
      </c>
      <c r="S27" s="172"/>
      <c r="T27" s="212"/>
    </row>
    <row r="28" spans="2:20" s="205" customFormat="1" ht="17.100000000000001" customHeight="1" x14ac:dyDescent="0.25">
      <c r="B28" s="212"/>
      <c r="C28" s="212"/>
      <c r="D28" s="156" t="s">
        <v>14</v>
      </c>
      <c r="E28" s="206"/>
      <c r="F28" s="218" t="str" cm="1">
        <f t="array" aca="1" ref="F28" ca="1">IFERROR(INDIRECT($F$7&amp;"!B7"),"")</f>
        <v/>
      </c>
      <c r="G28" s="219"/>
      <c r="H28" s="215"/>
      <c r="I28" s="216"/>
      <c r="J28" s="218" t="str" cm="1">
        <f t="array" aca="1" ref="J28" ca="1">IFERROR(INDIRECT($F$7&amp;"!C7"),"")</f>
        <v/>
      </c>
      <c r="K28" s="219"/>
      <c r="L28" s="215"/>
      <c r="M28" s="218"/>
      <c r="N28" s="218" t="str" cm="1">
        <f t="array" aca="1" ref="N28" ca="1">IFERROR(INDIRECT($F$7&amp;"!D7"),"")</f>
        <v/>
      </c>
      <c r="O28" s="206"/>
      <c r="P28" s="209"/>
      <c r="Q28" s="210"/>
      <c r="R28" s="210" t="str" cm="1">
        <f t="array" aca="1" ref="R28" ca="1">IFERROR(INDIRECT($F$7&amp;"!E7"),"")</f>
        <v/>
      </c>
      <c r="S28" s="206"/>
      <c r="T28" s="212"/>
    </row>
    <row r="29" spans="2:20" s="205" customFormat="1" ht="17.100000000000001" customHeight="1" x14ac:dyDescent="0.25">
      <c r="B29" s="212"/>
      <c r="C29" s="212"/>
      <c r="D29" s="156" t="s">
        <v>15</v>
      </c>
      <c r="E29" s="206"/>
      <c r="F29" s="218" t="str" cm="1">
        <f t="array" aca="1" ref="F29" ca="1">IFERROR(INDIRECT($F$7&amp;"!B8"),"")</f>
        <v/>
      </c>
      <c r="G29" s="219"/>
      <c r="H29" s="215"/>
      <c r="I29" s="216"/>
      <c r="J29" s="218" t="str" cm="1">
        <f t="array" aca="1" ref="J29" ca="1">IFERROR(INDIRECT($F$7&amp;"!C8"),"")</f>
        <v/>
      </c>
      <c r="K29" s="219"/>
      <c r="L29" s="215"/>
      <c r="M29" s="218"/>
      <c r="N29" s="218" t="str" cm="1">
        <f t="array" aca="1" ref="N29" ca="1">IFERROR(INDIRECT($F$7&amp;"!D8"),"")</f>
        <v/>
      </c>
      <c r="O29" s="206"/>
      <c r="P29" s="209"/>
      <c r="Q29" s="210"/>
      <c r="R29" s="210" t="str" cm="1">
        <f t="array" aca="1" ref="R29" ca="1">IFERROR(INDIRECT($F$7&amp;"!E8"),"")</f>
        <v/>
      </c>
      <c r="S29" s="206"/>
      <c r="T29" s="212"/>
    </row>
    <row r="30" spans="2:20" s="205" customFormat="1" ht="17.100000000000001" customHeight="1" x14ac:dyDescent="0.25">
      <c r="B30" s="212"/>
      <c r="C30" s="212"/>
      <c r="D30" s="156" t="s">
        <v>16</v>
      </c>
      <c r="E30" s="206"/>
      <c r="F30" s="207" t="str" cm="1">
        <f t="array" aca="1" ref="F30" ca="1">IFERROR(INDIRECT($F$7&amp;"!B9"),"")</f>
        <v/>
      </c>
      <c r="G30" s="208"/>
      <c r="H30" s="166"/>
      <c r="I30" s="167"/>
      <c r="J30" s="207" t="str" cm="1">
        <f t="array" aca="1" ref="J30" ca="1">IFERROR(INDIRECT($F$7&amp;"!C9"),"")</f>
        <v/>
      </c>
      <c r="K30" s="208"/>
      <c r="L30" s="166"/>
      <c r="M30" s="206"/>
      <c r="N30" s="206" t="str" cm="1">
        <f t="array" aca="1" ref="N30" ca="1">IFERROR(INDIRECT($F$7&amp;"!D9"),"")</f>
        <v/>
      </c>
      <c r="O30" s="206"/>
      <c r="P30" s="209"/>
      <c r="Q30" s="210"/>
      <c r="R30" s="210" t="str" cm="1">
        <f t="array" aca="1" ref="R30" ca="1">IFERROR(INDIRECT($F$7&amp;"!E9"),"")</f>
        <v/>
      </c>
      <c r="S30" s="206"/>
      <c r="T30" s="212"/>
    </row>
    <row r="31" spans="2:20" ht="24.95" customHeight="1" x14ac:dyDescent="0.2">
      <c r="B31" s="70"/>
      <c r="C31" s="70"/>
      <c r="D31" s="156" t="s">
        <v>17</v>
      </c>
      <c r="E31" s="152"/>
      <c r="F31" s="157"/>
      <c r="G31" s="154"/>
      <c r="H31" s="57"/>
      <c r="I31" s="165"/>
      <c r="J31" s="154"/>
      <c r="K31" s="154"/>
      <c r="L31" s="57"/>
      <c r="M31" s="153"/>
      <c r="N31" s="153"/>
      <c r="O31" s="153"/>
      <c r="P31" s="76"/>
      <c r="Q31" s="155"/>
      <c r="R31" s="155"/>
      <c r="S31" s="153"/>
      <c r="T31" s="70"/>
    </row>
    <row r="32" spans="2:20" ht="24.95" customHeight="1" x14ac:dyDescent="0.2">
      <c r="B32" s="70"/>
      <c r="C32" s="70"/>
      <c r="D32" s="156" t="s">
        <v>18</v>
      </c>
      <c r="E32" s="152"/>
      <c r="F32" s="153"/>
      <c r="G32" s="154"/>
      <c r="H32" s="57"/>
      <c r="I32" s="165"/>
      <c r="J32" s="154"/>
      <c r="K32" s="154"/>
      <c r="L32" s="57"/>
      <c r="M32" s="153"/>
      <c r="N32" s="153"/>
      <c r="O32" s="153"/>
      <c r="P32" s="76"/>
      <c r="Q32" s="155"/>
      <c r="R32" s="155"/>
      <c r="S32" s="153"/>
      <c r="T32" s="70"/>
    </row>
    <row r="33" spans="2:20" s="205" customFormat="1" ht="17.100000000000001" customHeight="1" x14ac:dyDescent="0.25">
      <c r="B33" s="212"/>
      <c r="C33" s="212"/>
      <c r="D33" s="156" t="s">
        <v>19</v>
      </c>
      <c r="E33" s="206"/>
      <c r="F33" s="207" t="str" cm="1">
        <f t="array" aca="1" ref="F33" ca="1">IFERROR(INDIRECT($F$7&amp;"!B12"),"")</f>
        <v/>
      </c>
      <c r="G33" s="224"/>
      <c r="H33" s="225"/>
      <c r="I33" s="226"/>
      <c r="J33" s="207" t="str" cm="1">
        <f t="array" aca="1" ref="J33" ca="1">IFERROR(INDIRECT($F$7&amp;"!C12"),"")</f>
        <v/>
      </c>
      <c r="K33" s="224"/>
      <c r="L33" s="225"/>
      <c r="M33" s="207"/>
      <c r="N33" s="207" t="str" cm="1">
        <f t="array" aca="1" ref="N33" ca="1">IFERROR(INDIRECT($F$7&amp;"!D12"),"")</f>
        <v/>
      </c>
      <c r="O33" s="206"/>
      <c r="P33" s="209"/>
      <c r="Q33" s="210"/>
      <c r="R33" s="210" t="str" cm="1">
        <f t="array" aca="1" ref="R33" ca="1">IFERROR(INDIRECT($F$7&amp;"!E12"),"")</f>
        <v/>
      </c>
      <c r="S33" s="206"/>
      <c r="T33" s="212"/>
    </row>
    <row r="34" spans="2:20" x14ac:dyDescent="0.2">
      <c r="B34" s="70"/>
      <c r="C34" s="70"/>
      <c r="D34" s="158" t="s">
        <v>20</v>
      </c>
      <c r="E34" s="159"/>
      <c r="F34" s="160" t="str" cm="1">
        <f t="array" aca="1" ref="F34" ca="1">IFERROR(INDIRECT($F$7&amp;"!B13"),"")</f>
        <v/>
      </c>
      <c r="G34" s="161"/>
      <c r="H34" s="166"/>
      <c r="I34" s="167"/>
      <c r="J34" s="160" t="str" cm="1">
        <f t="array" aca="1" ref="J34" ca="1">IFERROR(INDIRECT($F$7&amp;"!C13"),"")</f>
        <v/>
      </c>
      <c r="K34" s="161"/>
      <c r="L34" s="166"/>
      <c r="M34" s="160"/>
      <c r="N34" s="160" t="str" cm="1">
        <f t="array" aca="1" ref="N34" ca="1">IFERROR(INDIRECT($F$7&amp;"!D13"),"")</f>
        <v/>
      </c>
      <c r="O34" s="162"/>
      <c r="P34" s="76"/>
      <c r="Q34" s="163"/>
      <c r="R34" s="163" t="str" cm="1">
        <f t="array" aca="1" ref="R34" ca="1">IFERROR(INDIRECT($F$7&amp;"!E13"),"")</f>
        <v/>
      </c>
      <c r="S34" s="162"/>
      <c r="T34" s="70"/>
    </row>
    <row r="35" spans="2:20" ht="3.95" customHeight="1" x14ac:dyDescent="0.2">
      <c r="B35" s="70"/>
      <c r="C35" s="70"/>
      <c r="D35" s="47"/>
      <c r="E35" s="47"/>
      <c r="F35" s="56"/>
      <c r="G35" s="57"/>
      <c r="H35" s="57"/>
      <c r="I35" s="57"/>
      <c r="J35" s="56"/>
      <c r="K35" s="57"/>
      <c r="L35" s="57"/>
      <c r="M35" s="56"/>
      <c r="N35" s="56"/>
      <c r="O35" s="56"/>
      <c r="P35" s="76"/>
      <c r="Q35" s="55"/>
      <c r="R35" s="55"/>
      <c r="S35" s="56"/>
      <c r="T35" s="70"/>
    </row>
    <row r="36" spans="2:20" ht="18.75" customHeight="1" x14ac:dyDescent="0.25">
      <c r="B36" s="70"/>
      <c r="C36" s="70"/>
      <c r="D36" s="71" t="s">
        <v>21</v>
      </c>
      <c r="E36" s="48"/>
      <c r="F36" s="132"/>
      <c r="G36" s="133"/>
      <c r="H36" s="174"/>
      <c r="I36" s="132"/>
      <c r="J36" s="132"/>
      <c r="K36" s="133"/>
      <c r="L36" s="174"/>
      <c r="M36" s="132"/>
      <c r="N36" s="132"/>
      <c r="O36" s="73"/>
      <c r="P36" s="174"/>
      <c r="Q36" s="48"/>
      <c r="R36" s="48"/>
      <c r="S36" s="73"/>
      <c r="T36" s="70"/>
    </row>
    <row r="37" spans="2:20" ht="17.100000000000001" customHeight="1" x14ac:dyDescent="0.25">
      <c r="B37" s="70"/>
      <c r="C37" s="70"/>
      <c r="D37" s="146" t="s">
        <v>22</v>
      </c>
      <c r="E37" s="147"/>
      <c r="F37" s="189" t="str" cm="1">
        <f t="array" aca="1" ref="F37" ca="1">IFERROR(INDIRECT($F$7&amp;"!B15"),"")</f>
        <v/>
      </c>
      <c r="G37" s="198"/>
      <c r="H37" s="200"/>
      <c r="I37" s="189"/>
      <c r="J37" s="189" t="str" cm="1">
        <f t="array" aca="1" ref="J37" ca="1">IFERROR(INDIRECT($F$7&amp;"!C15"),"")</f>
        <v/>
      </c>
      <c r="K37" s="198"/>
      <c r="L37" s="200"/>
      <c r="M37" s="189"/>
      <c r="N37" s="189" t="str" cm="1">
        <f t="array" aca="1" ref="N37" ca="1">IFERROR(INDIRECT($F$7&amp;"!D15"),"")</f>
        <v/>
      </c>
      <c r="O37" s="149"/>
      <c r="P37" s="174"/>
      <c r="Q37" s="150"/>
      <c r="R37" s="150" t="str" cm="1">
        <f t="array" aca="1" ref="R37" ca="1">IFERROR(INDIRECT($F$7&amp;"!E15"),"")</f>
        <v/>
      </c>
      <c r="S37" s="149"/>
      <c r="T37" s="70"/>
    </row>
    <row r="38" spans="2:20" ht="17.100000000000001" customHeight="1" x14ac:dyDescent="0.25">
      <c r="B38" s="70"/>
      <c r="C38" s="70"/>
      <c r="D38" s="151" t="s">
        <v>23</v>
      </c>
      <c r="E38" s="152"/>
      <c r="F38" s="201" t="str" cm="1">
        <f t="array" aca="1" ref="F38" ca="1">IFERROR(INDIRECT($F$7&amp;"!B16"),"")</f>
        <v/>
      </c>
      <c r="G38" s="202"/>
      <c r="H38" s="200"/>
      <c r="I38" s="201"/>
      <c r="J38" s="201" t="str" cm="1">
        <f t="array" aca="1" ref="J38" ca="1">IFERROR(INDIRECT($F$7&amp;"!C16"),"")</f>
        <v/>
      </c>
      <c r="K38" s="202"/>
      <c r="L38" s="200"/>
      <c r="M38" s="201"/>
      <c r="N38" s="201" t="str" cm="1">
        <f t="array" aca="1" ref="N38" ca="1">IFERROR(INDIRECT($F$7&amp;"!D16"),"")</f>
        <v/>
      </c>
      <c r="O38" s="154"/>
      <c r="P38" s="174"/>
      <c r="Q38" s="155"/>
      <c r="R38" s="155" t="str" cm="1">
        <f t="array" aca="1" ref="R38" ca="1">IFERROR(INDIRECT($F$7&amp;"!E16"),"")</f>
        <v/>
      </c>
      <c r="S38" s="154"/>
      <c r="T38" s="70"/>
    </row>
    <row r="39" spans="2:20" hidden="1" x14ac:dyDescent="0.2">
      <c r="B39" s="70"/>
      <c r="C39" s="70"/>
      <c r="D39" s="168" t="s">
        <v>24</v>
      </c>
      <c r="E39" s="169"/>
      <c r="F39" s="162"/>
      <c r="G39" s="170"/>
      <c r="H39" s="165"/>
      <c r="I39" s="162"/>
      <c r="J39" s="162"/>
      <c r="K39" s="162"/>
      <c r="L39" s="175"/>
      <c r="M39" s="162"/>
      <c r="N39" s="162"/>
      <c r="O39" s="170"/>
      <c r="P39" s="174"/>
      <c r="Q39" s="171"/>
      <c r="R39" s="171"/>
      <c r="S39" s="170"/>
      <c r="T39" s="70"/>
    </row>
    <row r="40" spans="2:20" s="87" customFormat="1" ht="3.95" customHeight="1" x14ac:dyDescent="0.2">
      <c r="B40" s="86"/>
      <c r="C40" s="86"/>
      <c r="D40" s="128"/>
      <c r="E40" s="129"/>
      <c r="F40" s="134"/>
      <c r="G40" s="131"/>
      <c r="H40" s="165"/>
      <c r="I40" s="134"/>
      <c r="J40" s="134"/>
      <c r="K40" s="134"/>
      <c r="L40" s="175"/>
      <c r="M40" s="134"/>
      <c r="N40" s="134"/>
      <c r="O40" s="131"/>
      <c r="P40" s="174"/>
      <c r="Q40" s="130"/>
      <c r="R40" s="130"/>
      <c r="S40" s="131"/>
      <c r="T40" s="86"/>
    </row>
    <row r="41" spans="2:20" ht="18" customHeight="1" x14ac:dyDescent="0.25">
      <c r="B41" s="70"/>
      <c r="C41" s="70"/>
      <c r="D41" s="71" t="s">
        <v>25</v>
      </c>
      <c r="E41" s="48"/>
      <c r="F41" s="132"/>
      <c r="G41" s="133"/>
      <c r="H41" s="174"/>
      <c r="I41" s="132"/>
      <c r="J41" s="132"/>
      <c r="K41" s="132"/>
      <c r="L41" s="176"/>
      <c r="M41" s="132"/>
      <c r="N41" s="132"/>
      <c r="O41" s="73"/>
      <c r="P41" s="165"/>
      <c r="Q41" s="48"/>
      <c r="R41" s="48"/>
      <c r="S41" s="73"/>
      <c r="T41" s="70"/>
    </row>
    <row r="42" spans="2:20" s="205" customFormat="1" ht="17.100000000000001" customHeight="1" x14ac:dyDescent="0.25">
      <c r="B42" s="212"/>
      <c r="C42" s="212"/>
      <c r="D42" s="220" t="s">
        <v>312</v>
      </c>
      <c r="E42" s="172"/>
      <c r="F42" s="172" t="str" cm="1">
        <f t="array" aca="1" ref="F42" ca="1">IFERROR(INDIRECT($F$7&amp;"!B18"),"")</f>
        <v/>
      </c>
      <c r="G42" s="173"/>
      <c r="H42" s="167"/>
      <c r="I42" s="172"/>
      <c r="J42" s="172" t="str" cm="1">
        <f t="array" aca="1" ref="J42" ca="1">IFERROR(INDIRECT($F$7&amp;"!C18"),"")</f>
        <v/>
      </c>
      <c r="K42" s="172"/>
      <c r="L42" s="177"/>
      <c r="M42" s="172"/>
      <c r="N42" s="172" t="str" cm="1">
        <f t="array" aca="1" ref="N42" ca="1">IFERROR(INDIRECT($F$7&amp;"!D18"),"")</f>
        <v/>
      </c>
      <c r="O42" s="173"/>
      <c r="P42" s="167"/>
      <c r="Q42" s="217"/>
      <c r="R42" s="217" t="str" cm="1">
        <f t="array" aca="1" ref="R42" ca="1">IFERROR(INDIRECT($F$7&amp;"!E18"),"")</f>
        <v/>
      </c>
      <c r="S42" s="173"/>
      <c r="T42" s="212"/>
    </row>
    <row r="43" spans="2:20" s="205" customFormat="1" ht="17.100000000000001" customHeight="1" x14ac:dyDescent="0.25">
      <c r="B43" s="212"/>
      <c r="C43" s="212"/>
      <c r="D43" s="156" t="s">
        <v>26</v>
      </c>
      <c r="E43" s="206"/>
      <c r="F43" s="206" t="str" cm="1">
        <f t="array" aca="1" ref="F43" ca="1">IFERROR(INDIRECT($F$7&amp;"!B19"),"")</f>
        <v/>
      </c>
      <c r="G43" s="208"/>
      <c r="H43" s="167"/>
      <c r="I43" s="206"/>
      <c r="J43" s="206" t="str" cm="1">
        <f t="array" aca="1" ref="J43" ca="1">IFERROR(INDIRECT($F$7&amp;"!C19"),"")</f>
        <v/>
      </c>
      <c r="K43" s="206"/>
      <c r="L43" s="177"/>
      <c r="M43" s="206"/>
      <c r="N43" s="206" t="str" cm="1">
        <f t="array" aca="1" ref="N43" ca="1">IFERROR(INDIRECT($F$7&amp;"!D19"),"")</f>
        <v/>
      </c>
      <c r="O43" s="208"/>
      <c r="P43" s="167"/>
      <c r="Q43" s="210"/>
      <c r="R43" s="210" t="str" cm="1">
        <f t="array" aca="1" ref="R43" ca="1">IFERROR(INDIRECT($F$7&amp;"!E19"),"")</f>
        <v/>
      </c>
      <c r="S43" s="208"/>
      <c r="T43" s="212"/>
    </row>
    <row r="44" spans="2:20" s="205" customFormat="1" ht="17.100000000000001" customHeight="1" x14ac:dyDescent="0.25">
      <c r="B44" s="212"/>
      <c r="C44" s="212"/>
      <c r="D44" s="158" t="s">
        <v>313</v>
      </c>
      <c r="E44" s="160"/>
      <c r="F44" s="160" t="str" cm="1">
        <f t="array" aca="1" ref="F44" ca="1">IFERROR(INDIRECT($F$7&amp;"!B20"),"")</f>
        <v/>
      </c>
      <c r="G44" s="161"/>
      <c r="H44" s="167"/>
      <c r="I44" s="160"/>
      <c r="J44" s="160" t="str" cm="1">
        <f t="array" aca="1" ref="J44" ca="1">IFERROR(INDIRECT($F$7&amp;"!C20"),"")</f>
        <v/>
      </c>
      <c r="K44" s="160"/>
      <c r="L44" s="177"/>
      <c r="M44" s="160"/>
      <c r="N44" s="160" t="str" cm="1">
        <f t="array" aca="1" ref="N44" ca="1">IFERROR(INDIRECT($F$7&amp;"!D20"),"")</f>
        <v/>
      </c>
      <c r="O44" s="161"/>
      <c r="P44" s="167"/>
      <c r="Q44" s="163"/>
      <c r="R44" s="163" t="str" cm="1">
        <f t="array" aca="1" ref="R44" ca="1">IFERROR(INDIRECT($F$7&amp;"!E20"),"")</f>
        <v/>
      </c>
      <c r="S44" s="161"/>
      <c r="T44" s="212"/>
    </row>
    <row r="45" spans="2:20" ht="7.9" customHeight="1" x14ac:dyDescent="0.2">
      <c r="L45" s="178"/>
    </row>
    <row r="46" spans="2:20" ht="4.9000000000000004" customHeight="1" x14ac:dyDescent="0.2"/>
    <row r="47" spans="2:20" ht="4.9000000000000004" customHeight="1" x14ac:dyDescent="0.2"/>
    <row r="48" spans="2:20" ht="4.9000000000000004" customHeight="1" x14ac:dyDescent="0.25">
      <c r="C48" s="43"/>
    </row>
    <row r="49" spans="2:19" ht="18" x14ac:dyDescent="0.2">
      <c r="C49" s="42">
        <f>D9</f>
        <v>0</v>
      </c>
      <c r="D49" s="42"/>
      <c r="E49" s="79"/>
      <c r="F49" s="46" t="s">
        <v>10</v>
      </c>
      <c r="G49" s="79"/>
      <c r="I49" s="228" t="s">
        <v>11</v>
      </c>
      <c r="J49" s="228"/>
      <c r="K49" s="228"/>
      <c r="L49" s="228"/>
      <c r="M49" s="228"/>
      <c r="N49" s="228"/>
      <c r="O49" s="228"/>
      <c r="P49" s="228"/>
      <c r="Q49" s="228"/>
      <c r="R49" s="228"/>
      <c r="S49" s="228"/>
    </row>
    <row r="50" spans="2:19" ht="3.95" customHeight="1" x14ac:dyDescent="0.2"/>
    <row r="51" spans="2:19" ht="3.95" customHeight="1" x14ac:dyDescent="0.2">
      <c r="E51" s="52"/>
      <c r="F51" s="52"/>
      <c r="G51" s="52"/>
      <c r="I51" s="41"/>
      <c r="J51" s="41"/>
      <c r="K51" s="41"/>
      <c r="M51" s="41"/>
      <c r="N51" s="41"/>
      <c r="O51" s="41"/>
      <c r="Q51" s="41"/>
      <c r="R51" s="41"/>
      <c r="S51" s="41"/>
    </row>
    <row r="52" spans="2:19" ht="34.9" customHeight="1" x14ac:dyDescent="0.2">
      <c r="E52" s="77"/>
      <c r="F52" s="78" t="str" cm="1">
        <f t="array" aca="1" ref="F52" ca="1">IFERROR(INDIRECT($F$9&amp;"!B2"),"")</f>
        <v/>
      </c>
      <c r="G52" s="80"/>
      <c r="H52" s="69"/>
      <c r="I52" s="68"/>
      <c r="J52" s="65" t="str" cm="1">
        <f t="array" aca="1" ref="J52" ca="1">IFERROR(INDIRECT($F$9&amp;"!c2"),"")</f>
        <v/>
      </c>
      <c r="K52" s="68"/>
      <c r="L52" s="69"/>
      <c r="M52" s="68"/>
      <c r="N52" s="65" t="str" cm="1">
        <f t="array" aca="1" ref="N52" ca="1">IFERROR(INDIRECT($F$9&amp;"!D2"),"")</f>
        <v/>
      </c>
      <c r="O52" s="60"/>
      <c r="P52" s="59"/>
      <c r="Q52" s="60"/>
      <c r="R52" s="84" t="str" cm="1">
        <f t="array" aca="1" ref="R52" ca="1">IFERROR(INDIRECT($F$9&amp;"!E2"),"")</f>
        <v/>
      </c>
      <c r="S52" s="41"/>
    </row>
    <row r="53" spans="2:19" ht="90" customHeight="1" x14ac:dyDescent="0.2">
      <c r="B53" s="233" t="str" cm="1">
        <f t="array" aca="1" ref="B53" ca="1">IFERROR(INDIRECT($F$9&amp;"!E4"),"")</f>
        <v/>
      </c>
      <c r="C53" s="233"/>
      <c r="D53" s="233"/>
      <c r="E53" s="49"/>
      <c r="F53" s="80" t="str" cm="1">
        <f t="array" aca="1" ref="F53" ca="1">IFERROR(INDIRECT($F$9&amp;"!B3"),"")</f>
        <v/>
      </c>
      <c r="G53" s="81"/>
      <c r="H53" s="66"/>
      <c r="I53" s="67"/>
      <c r="J53" s="68" t="str" cm="1">
        <f t="array" aca="1" ref="J53" ca="1">IFERROR(INDIRECT($F$9&amp;"!C3"),"")</f>
        <v/>
      </c>
      <c r="K53" s="67"/>
      <c r="L53" s="66"/>
      <c r="M53" s="67"/>
      <c r="N53" s="68" t="str" cm="1">
        <f t="array" aca="1" ref="N53" ca="1">IFERROR(INDIRECT($F$9&amp;"!D3"),"")</f>
        <v/>
      </c>
      <c r="O53" s="53"/>
      <c r="P53" s="55"/>
      <c r="Q53" s="68"/>
      <c r="R53" s="68" t="str" cm="1">
        <f t="array" aca="1" ref="R53" ca="1">IFERROR(INDIRECT($F$9&amp;"!E3"),"")</f>
        <v/>
      </c>
      <c r="S53" s="41"/>
    </row>
    <row r="54" spans="2:19" ht="6" customHeight="1" x14ac:dyDescent="0.2">
      <c r="B54" s="233"/>
      <c r="C54" s="233"/>
      <c r="D54" s="233"/>
      <c r="E54" s="49"/>
      <c r="F54" s="80"/>
      <c r="G54" s="81"/>
      <c r="H54" s="66"/>
      <c r="I54" s="67"/>
      <c r="J54" s="68"/>
      <c r="K54" s="67"/>
      <c r="L54" s="66"/>
      <c r="M54" s="67"/>
      <c r="N54" s="68"/>
      <c r="O54" s="53"/>
      <c r="P54" s="55"/>
      <c r="Q54" s="53"/>
      <c r="R54" s="61"/>
      <c r="S54" s="41"/>
    </row>
    <row r="55" spans="2:19" ht="369.95" customHeight="1" x14ac:dyDescent="0.2">
      <c r="B55" s="233"/>
      <c r="C55" s="233"/>
      <c r="D55" s="233"/>
      <c r="E55" s="49"/>
      <c r="F55" s="49" t="str" cm="1">
        <f t="array" aca="1" ref="F55" ca="1">IFERROR(INDIRECT($F$9&amp;"!B4"),"")</f>
        <v/>
      </c>
      <c r="G55" s="49"/>
      <c r="H55" s="62"/>
      <c r="I55" s="61"/>
      <c r="J55" s="61" t="str" cm="1">
        <f t="array" aca="1" ref="J55" ca="1">IFERROR(INDIRECT($F$9&amp;"!c4"),"")</f>
        <v/>
      </c>
      <c r="K55" s="63"/>
      <c r="L55" s="64"/>
      <c r="M55" s="63"/>
      <c r="N55" s="61" t="str" cm="1">
        <f t="array" aca="1" ref="N55" ca="1">IFERROR(INDIRECT($F$9&amp;"!D4"),"")</f>
        <v/>
      </c>
      <c r="O55" s="63"/>
      <c r="P55" s="64"/>
      <c r="Q55" s="63"/>
      <c r="R55" s="61" t="str" cm="1">
        <f t="array" aca="1" ref="R55" ca="1">IFERROR(INDIRECT($F$9&amp;"!E4"),"")</f>
        <v/>
      </c>
      <c r="S55" s="41"/>
    </row>
    <row r="56" spans="2:19" ht="7.5" customHeight="1" x14ac:dyDescent="0.2">
      <c r="E56" s="62"/>
      <c r="F56" s="62"/>
      <c r="G56" s="62"/>
      <c r="H56" s="62"/>
      <c r="I56" s="62"/>
      <c r="J56" s="62"/>
      <c r="K56" s="64"/>
      <c r="L56" s="64"/>
      <c r="M56" s="64"/>
      <c r="N56" s="62"/>
      <c r="O56" s="64"/>
      <c r="P56" s="64"/>
      <c r="Q56" s="64"/>
      <c r="R56" s="64"/>
    </row>
    <row r="57" spans="2:19" ht="7.5" customHeight="1" x14ac:dyDescent="0.2">
      <c r="E57" s="62"/>
      <c r="F57" s="62"/>
      <c r="G57" s="62"/>
      <c r="H57" s="62"/>
      <c r="I57" s="62"/>
      <c r="J57" s="62"/>
      <c r="K57" s="64"/>
      <c r="L57" s="64"/>
      <c r="M57" s="64"/>
      <c r="N57" s="62"/>
      <c r="O57" s="64"/>
      <c r="P57" s="64"/>
      <c r="Q57" s="64"/>
      <c r="R57" s="64"/>
    </row>
    <row r="58" spans="2:19" ht="15" x14ac:dyDescent="0.25">
      <c r="D58" s="71" t="s">
        <v>12</v>
      </c>
      <c r="E58" s="48"/>
      <c r="F58" s="74"/>
      <c r="G58" s="75"/>
      <c r="H58" s="164"/>
      <c r="I58" s="75"/>
      <c r="J58" s="74"/>
      <c r="K58" s="75"/>
      <c r="L58" s="164"/>
      <c r="M58" s="75"/>
      <c r="N58" s="74"/>
      <c r="O58" s="54"/>
      <c r="P58" s="76"/>
      <c r="Q58" s="75"/>
      <c r="R58" s="74"/>
      <c r="S58" s="54"/>
    </row>
    <row r="59" spans="2:19" ht="18" x14ac:dyDescent="0.25">
      <c r="D59" s="146" t="s">
        <v>13</v>
      </c>
      <c r="E59" s="147"/>
      <c r="F59" s="189" t="str" cm="1">
        <f t="array" aca="1" ref="F59" ca="1">IFERROR(INDIRECT($F$9&amp;"!B6"),"")</f>
        <v/>
      </c>
      <c r="G59" s="198"/>
      <c r="H59" s="199"/>
      <c r="I59" s="200"/>
      <c r="J59" s="189" t="str" cm="1">
        <f t="array" aca="1" ref="J59" ca="1">IFERROR(INDIRECT($F$9&amp;"!C6"),"")</f>
        <v/>
      </c>
      <c r="K59" s="198"/>
      <c r="L59" s="199"/>
      <c r="M59" s="189"/>
      <c r="N59" s="189" t="str" cm="1">
        <f t="array" aca="1" ref="N59" ca="1">IFERROR(INDIRECT($F$9&amp;"!D6"),"")</f>
        <v/>
      </c>
      <c r="O59" s="148"/>
      <c r="P59" s="76"/>
      <c r="Q59" s="150"/>
      <c r="R59" s="150" t="str" cm="1">
        <f t="array" aca="1" ref="R59" ca="1">IFERROR(INDIRECT($F$9&amp;"!E6"),"")</f>
        <v/>
      </c>
      <c r="S59" s="148"/>
    </row>
    <row r="60" spans="2:19" ht="18" x14ac:dyDescent="0.25">
      <c r="D60" s="151" t="s">
        <v>14</v>
      </c>
      <c r="E60" s="152"/>
      <c r="F60" s="201" t="str" cm="1">
        <f t="array" aca="1" ref="F60" ca="1">IFERROR(INDIRECT($F$9&amp;"!B7"),"")</f>
        <v/>
      </c>
      <c r="G60" s="202"/>
      <c r="H60" s="199"/>
      <c r="I60" s="200"/>
      <c r="J60" s="201" t="str" cm="1">
        <f t="array" aca="1" ref="J60" ca="1">IFERROR(INDIRECT($F$9&amp;"!C7"),"")</f>
        <v/>
      </c>
      <c r="K60" s="202"/>
      <c r="L60" s="199"/>
      <c r="M60" s="201"/>
      <c r="N60" s="201" t="str" cm="1">
        <f t="array" aca="1" ref="N60" ca="1">IFERROR(INDIRECT($F$9&amp;"!D7"),"")</f>
        <v/>
      </c>
      <c r="O60" s="153"/>
      <c r="P60" s="76"/>
      <c r="Q60" s="155"/>
      <c r="R60" s="155" t="str" cm="1">
        <f t="array" aca="1" ref="R60" ca="1">IFERROR(INDIRECT($F$9&amp;"!E7"),"")</f>
        <v/>
      </c>
      <c r="S60" s="153"/>
    </row>
    <row r="61" spans="2:19" ht="18" x14ac:dyDescent="0.25">
      <c r="D61" s="151" t="s">
        <v>15</v>
      </c>
      <c r="E61" s="152"/>
      <c r="F61" s="201" t="str" cm="1">
        <f t="array" aca="1" ref="F61" ca="1">IFERROR(INDIRECT($F$9&amp;"!B8"),"")</f>
        <v/>
      </c>
      <c r="G61" s="202"/>
      <c r="H61" s="199"/>
      <c r="I61" s="200"/>
      <c r="J61" s="201" t="str" cm="1">
        <f t="array" aca="1" ref="J61" ca="1">IFERROR(INDIRECT($F$9&amp;"!C8"),"")</f>
        <v/>
      </c>
      <c r="K61" s="202"/>
      <c r="L61" s="199"/>
      <c r="M61" s="201"/>
      <c r="N61" s="201" t="str" cm="1">
        <f t="array" aca="1" ref="N61" ca="1">IFERROR(INDIRECT($F$9&amp;"!D8"),"")</f>
        <v/>
      </c>
      <c r="O61" s="153"/>
      <c r="P61" s="76"/>
      <c r="Q61" s="155"/>
      <c r="R61" s="155" t="str" cm="1">
        <f t="array" aca="1" ref="R61" ca="1">IFERROR(INDIRECT($F$9&amp;"!E8"),"")</f>
        <v/>
      </c>
      <c r="S61" s="153"/>
    </row>
    <row r="62" spans="2:19" s="205" customFormat="1" ht="18" customHeight="1" x14ac:dyDescent="0.25">
      <c r="D62" s="156" t="s">
        <v>16</v>
      </c>
      <c r="E62" s="206"/>
      <c r="F62" s="207" t="str" cm="1">
        <f t="array" aca="1" ref="F62" ca="1">IFERROR(INDIRECT($F$9&amp;"!B9"),"")</f>
        <v/>
      </c>
      <c r="G62" s="208"/>
      <c r="H62" s="166"/>
      <c r="I62" s="167"/>
      <c r="J62" s="206" t="str" cm="1">
        <f t="array" aca="1" ref="J62" ca="1">IFERROR(INDIRECT($F$9&amp;"!C9"),"")</f>
        <v/>
      </c>
      <c r="K62" s="208"/>
      <c r="L62" s="166"/>
      <c r="M62" s="206"/>
      <c r="N62" s="206" t="str" cm="1">
        <f t="array" aca="1" ref="N62" ca="1">IFERROR(INDIRECT($F$9&amp;"!D9"),"")</f>
        <v/>
      </c>
      <c r="O62" s="206"/>
      <c r="P62" s="209"/>
      <c r="Q62" s="210"/>
      <c r="R62" s="210" t="str" cm="1">
        <f t="array" aca="1" ref="R62" ca="1">IFERROR(INDIRECT($F$9&amp;"!E9"),"")</f>
        <v/>
      </c>
      <c r="S62" s="206"/>
    </row>
    <row r="63" spans="2:19" ht="24.95" customHeight="1" x14ac:dyDescent="0.2">
      <c r="D63" s="156" t="s">
        <v>17</v>
      </c>
      <c r="E63" s="152"/>
      <c r="F63" s="157"/>
      <c r="G63" s="154"/>
      <c r="H63" s="57"/>
      <c r="I63" s="165"/>
      <c r="J63" s="154"/>
      <c r="K63" s="154"/>
      <c r="L63" s="57"/>
      <c r="M63" s="153"/>
      <c r="N63" s="153"/>
      <c r="O63" s="153"/>
      <c r="P63" s="76"/>
      <c r="Q63" s="155"/>
      <c r="R63" s="155"/>
      <c r="S63" s="153"/>
    </row>
    <row r="64" spans="2:19" ht="24.95" customHeight="1" x14ac:dyDescent="0.2">
      <c r="D64" s="156" t="s">
        <v>18</v>
      </c>
      <c r="E64" s="152"/>
      <c r="F64" s="153"/>
      <c r="G64" s="154"/>
      <c r="H64" s="57"/>
      <c r="I64" s="165"/>
      <c r="J64" s="154"/>
      <c r="K64" s="154"/>
      <c r="L64" s="57"/>
      <c r="M64" s="153"/>
      <c r="N64" s="153"/>
      <c r="O64" s="153"/>
      <c r="P64" s="76"/>
      <c r="Q64" s="155"/>
      <c r="R64" s="155"/>
      <c r="S64" s="153"/>
    </row>
    <row r="65" spans="3:19" s="205" customFormat="1" ht="17.100000000000001" customHeight="1" x14ac:dyDescent="0.25">
      <c r="D65" s="156" t="s">
        <v>19</v>
      </c>
      <c r="E65" s="206"/>
      <c r="F65" s="206" t="str" cm="1">
        <f t="array" aca="1" ref="F65" ca="1">IFERROR(INDIRECT($F$9&amp;"!B12"),"")</f>
        <v/>
      </c>
      <c r="G65" s="208"/>
      <c r="H65" s="166"/>
      <c r="I65" s="167"/>
      <c r="J65" s="206" t="str" cm="1">
        <f t="array" aca="1" ref="J65" ca="1">IFERROR(INDIRECT($F$9&amp;"!C12"),"")</f>
        <v/>
      </c>
      <c r="K65" s="208"/>
      <c r="L65" s="166"/>
      <c r="M65" s="206"/>
      <c r="N65" s="207" t="str" cm="1">
        <f t="array" aca="1" ref="N65" ca="1">IFERROR(INDIRECT($F$9&amp;"!D12"),"")</f>
        <v/>
      </c>
      <c r="O65" s="206"/>
      <c r="P65" s="209"/>
      <c r="Q65" s="210"/>
      <c r="R65" s="210" t="str" cm="1">
        <f t="array" aca="1" ref="R65" ca="1">IFERROR(INDIRECT($F$9&amp;"!E12"),"")</f>
        <v/>
      </c>
      <c r="S65" s="206"/>
    </row>
    <row r="66" spans="3:19" ht="15.75" customHeight="1" x14ac:dyDescent="0.2">
      <c r="D66" s="158" t="s">
        <v>20</v>
      </c>
      <c r="E66" s="159"/>
      <c r="F66" s="160" t="str" cm="1">
        <f t="array" aca="1" ref="F66" ca="1">IFERROR(INDIRECT($F$9&amp;"!B13"),"")</f>
        <v/>
      </c>
      <c r="G66" s="161"/>
      <c r="H66" s="166"/>
      <c r="I66" s="167"/>
      <c r="J66" s="160" t="str" cm="1">
        <f t="array" aca="1" ref="J66" ca="1">IFERROR(INDIRECT($F$9&amp;"!C13"),"")</f>
        <v/>
      </c>
      <c r="K66" s="161"/>
      <c r="L66" s="166"/>
      <c r="M66" s="160"/>
      <c r="N66" s="160" t="str" cm="1">
        <f t="array" aca="1" ref="N66" ca="1">IFERROR(INDIRECT($F$9&amp;"!D13"),"")</f>
        <v/>
      </c>
      <c r="O66" s="162"/>
      <c r="P66" s="76"/>
      <c r="Q66" s="163"/>
      <c r="R66" s="163" t="str" cm="1">
        <f t="array" aca="1" ref="R66" ca="1">IFERROR(INDIRECT($F$9&amp;"!E13"),"")</f>
        <v/>
      </c>
      <c r="S66" s="162"/>
    </row>
    <row r="67" spans="3:19" ht="3.95" customHeight="1" x14ac:dyDescent="0.2">
      <c r="D67" s="47"/>
      <c r="E67" s="47"/>
      <c r="F67" s="56"/>
      <c r="G67" s="57"/>
      <c r="H67" s="57"/>
      <c r="I67" s="57"/>
      <c r="J67" s="56"/>
      <c r="K67" s="57"/>
      <c r="L67" s="57"/>
      <c r="M67" s="56"/>
      <c r="N67" s="56"/>
      <c r="O67" s="56"/>
      <c r="P67" s="76"/>
      <c r="Q67" s="55"/>
      <c r="R67" s="55"/>
      <c r="S67" s="56"/>
    </row>
    <row r="68" spans="3:19" ht="15" x14ac:dyDescent="0.25">
      <c r="D68" s="71" t="s">
        <v>21</v>
      </c>
      <c r="E68" s="48"/>
      <c r="F68" s="132"/>
      <c r="G68" s="133"/>
      <c r="H68" s="174"/>
      <c r="I68" s="132"/>
      <c r="J68" s="132"/>
      <c r="K68" s="133"/>
      <c r="L68" s="174"/>
      <c r="M68" s="132"/>
      <c r="N68" s="132"/>
      <c r="O68" s="73"/>
      <c r="P68" s="174"/>
      <c r="Q68" s="48"/>
      <c r="R68" s="48"/>
      <c r="S68" s="73"/>
    </row>
    <row r="69" spans="3:19" ht="18" x14ac:dyDescent="0.25">
      <c r="D69" s="146" t="s">
        <v>22</v>
      </c>
      <c r="E69" s="147"/>
      <c r="F69" s="189" t="str" cm="1">
        <f t="array" aca="1" ref="F69" ca="1">IFERROR(INDIRECT($F$9&amp;"!B15"),"")</f>
        <v/>
      </c>
      <c r="G69" s="198"/>
      <c r="H69" s="200"/>
      <c r="I69" s="189"/>
      <c r="J69" s="189" t="str" cm="1">
        <f t="array" aca="1" ref="J69" ca="1">IFERROR(INDIRECT($F$9&amp;"!C15"),"")</f>
        <v/>
      </c>
      <c r="K69" s="198"/>
      <c r="L69" s="200"/>
      <c r="M69" s="189"/>
      <c r="N69" s="189" t="str" cm="1">
        <f t="array" aca="1" ref="N69" ca="1">IFERROR(INDIRECT($F$9&amp;"!D15"),"")</f>
        <v/>
      </c>
      <c r="O69" s="149"/>
      <c r="P69" s="174"/>
      <c r="Q69" s="150"/>
      <c r="R69" s="150" t="str" cm="1">
        <f t="array" aca="1" ref="R69" ca="1">IFERROR(INDIRECT($F$9&amp;"!E15"),"")</f>
        <v/>
      </c>
      <c r="S69" s="149"/>
    </row>
    <row r="70" spans="3:19" ht="18" x14ac:dyDescent="0.25">
      <c r="D70" s="151" t="s">
        <v>23</v>
      </c>
      <c r="E70" s="152"/>
      <c r="F70" s="201" t="str" cm="1">
        <f t="array" aca="1" ref="F70" ca="1">IFERROR(INDIRECT($F$9&amp;"!B16"),"")</f>
        <v/>
      </c>
      <c r="G70" s="202"/>
      <c r="H70" s="200"/>
      <c r="I70" s="201"/>
      <c r="J70" s="201" t="str" cm="1">
        <f t="array" aca="1" ref="J70" ca="1">IFERROR(INDIRECT($F$9&amp;"!C16"),"")</f>
        <v/>
      </c>
      <c r="K70" s="202"/>
      <c r="L70" s="200"/>
      <c r="M70" s="201"/>
      <c r="N70" s="201" t="str" cm="1">
        <f t="array" aca="1" ref="N70" ca="1">IFERROR(INDIRECT($F$9&amp;"!D16"),"")</f>
        <v/>
      </c>
      <c r="O70" s="154"/>
      <c r="P70" s="174"/>
      <c r="Q70" s="155"/>
      <c r="R70" s="155" t="str" cm="1">
        <f t="array" aca="1" ref="R70" ca="1">IFERROR(INDIRECT($F$9&amp;"!E16"),"")</f>
        <v/>
      </c>
      <c r="S70" s="154"/>
    </row>
    <row r="71" spans="3:19" hidden="1" x14ac:dyDescent="0.2">
      <c r="D71" s="168" t="s">
        <v>24</v>
      </c>
      <c r="E71" s="169"/>
      <c r="F71" s="162"/>
      <c r="G71" s="170"/>
      <c r="H71" s="165"/>
      <c r="I71" s="162"/>
      <c r="J71" s="162"/>
      <c r="K71" s="162"/>
      <c r="L71" s="175"/>
      <c r="M71" s="162"/>
      <c r="N71" s="162"/>
      <c r="O71" s="170"/>
      <c r="P71" s="174"/>
      <c r="Q71" s="171"/>
      <c r="R71" s="171"/>
      <c r="S71" s="170"/>
    </row>
    <row r="72" spans="3:19" ht="3.95" customHeight="1" x14ac:dyDescent="0.2">
      <c r="D72" s="128"/>
      <c r="E72" s="129"/>
      <c r="F72" s="134"/>
      <c r="G72" s="131"/>
      <c r="H72" s="165"/>
      <c r="I72" s="134"/>
      <c r="J72" s="134"/>
      <c r="K72" s="134"/>
      <c r="L72" s="175"/>
      <c r="M72" s="134"/>
      <c r="N72" s="134"/>
      <c r="O72" s="131"/>
      <c r="P72" s="174"/>
      <c r="Q72" s="130"/>
      <c r="R72" s="130"/>
      <c r="S72" s="131"/>
    </row>
    <row r="73" spans="3:19" ht="15" x14ac:dyDescent="0.25">
      <c r="D73" s="71" t="s">
        <v>25</v>
      </c>
      <c r="E73" s="48"/>
      <c r="F73" s="132"/>
      <c r="G73" s="133"/>
      <c r="H73" s="174"/>
      <c r="I73" s="132"/>
      <c r="J73" s="132"/>
      <c r="K73" s="132"/>
      <c r="L73" s="176"/>
      <c r="M73" s="132"/>
      <c r="N73" s="132"/>
      <c r="O73" s="73"/>
      <c r="P73" s="165"/>
      <c r="Q73" s="48"/>
      <c r="R73" s="48"/>
      <c r="S73" s="73"/>
    </row>
    <row r="74" spans="3:19" ht="18" customHeight="1" x14ac:dyDescent="0.2">
      <c r="D74" s="146" t="s">
        <v>312</v>
      </c>
      <c r="E74" s="147"/>
      <c r="F74" s="172" t="str" cm="1">
        <f t="array" aca="1" ref="F74" ca="1">IFERROR(INDIRECT($F$9&amp;"!B18"),"")</f>
        <v/>
      </c>
      <c r="G74" s="173"/>
      <c r="H74" s="167"/>
      <c r="I74" s="172"/>
      <c r="J74" s="172" t="str" cm="1">
        <f t="array" aca="1" ref="J74" ca="1">IFERROR(INDIRECT($F$9&amp;"!C18"),"")</f>
        <v/>
      </c>
      <c r="K74" s="172"/>
      <c r="L74" s="177"/>
      <c r="M74" s="172"/>
      <c r="N74" s="172" t="str" cm="1">
        <f t="array" aca="1" ref="N74" ca="1">IFERROR(INDIRECT($F$9&amp;"!D18"),"")</f>
        <v/>
      </c>
      <c r="O74" s="149"/>
      <c r="P74" s="165"/>
      <c r="Q74" s="150"/>
      <c r="R74" s="150" t="str" cm="1">
        <f t="array" aca="1" ref="R74" ca="1">IFERROR(INDIRECT($F$9&amp;"!E18"),"")</f>
        <v/>
      </c>
      <c r="S74" s="149"/>
    </row>
    <row r="75" spans="3:19" s="205" customFormat="1" ht="17.100000000000001" customHeight="1" x14ac:dyDescent="0.25">
      <c r="D75" s="156" t="s">
        <v>26</v>
      </c>
      <c r="E75" s="206"/>
      <c r="F75" s="206" t="str" cm="1">
        <f t="array" aca="1" ref="F75" ca="1">IFERROR(INDIRECT($F$9&amp;"!B19"),"")</f>
        <v/>
      </c>
      <c r="G75" s="208"/>
      <c r="H75" s="167"/>
      <c r="I75" s="206"/>
      <c r="J75" s="206" t="str" cm="1">
        <f t="array" aca="1" ref="J75" ca="1">IFERROR(INDIRECT($F$9&amp;"!C19"),"")</f>
        <v/>
      </c>
      <c r="K75" s="206"/>
      <c r="L75" s="177"/>
      <c r="M75" s="206"/>
      <c r="N75" s="206" t="str" cm="1">
        <f t="array" aca="1" ref="N75" ca="1">IFERROR(INDIRECT($F$9&amp;"!D19"),"")</f>
        <v/>
      </c>
      <c r="O75" s="208"/>
      <c r="P75" s="167"/>
      <c r="Q75" s="210"/>
      <c r="R75" s="210" t="str" cm="1">
        <f t="array" aca="1" ref="R75" ca="1">IFERROR(INDIRECT($F$9&amp;"!E19"),"")</f>
        <v/>
      </c>
      <c r="S75" s="208"/>
    </row>
    <row r="76" spans="3:19" s="205" customFormat="1" x14ac:dyDescent="0.25">
      <c r="D76" s="211" t="s">
        <v>313</v>
      </c>
      <c r="E76" s="160"/>
      <c r="F76" s="160" t="str" cm="1">
        <f t="array" aca="1" ref="F76" ca="1">IFERROR(INDIRECT($F$9&amp;"!B20"),"")</f>
        <v/>
      </c>
      <c r="G76" s="161"/>
      <c r="H76" s="167"/>
      <c r="I76" s="160"/>
      <c r="J76" s="160" t="str" cm="1">
        <f t="array" aca="1" ref="J76" ca="1">IFERROR(INDIRECT($F$9&amp;"!C20"),"")</f>
        <v/>
      </c>
      <c r="K76" s="160"/>
      <c r="L76" s="177"/>
      <c r="M76" s="160"/>
      <c r="N76" s="160" t="str" cm="1">
        <f t="array" aca="1" ref="N76" ca="1">IFERROR(INDIRECT($F$9&amp;"!D20"),"")</f>
        <v/>
      </c>
      <c r="O76" s="161"/>
      <c r="P76" s="167"/>
      <c r="Q76" s="163"/>
      <c r="R76" s="163" t="str" cm="1">
        <f t="array" aca="1" ref="R76" ca="1">IFERROR(INDIRECT($F$9&amp;"!E20"),"")</f>
        <v/>
      </c>
      <c r="S76" s="161"/>
    </row>
    <row r="77" spans="3:19" x14ac:dyDescent="0.2">
      <c r="N77" s="57"/>
      <c r="O77" s="57"/>
      <c r="P77" s="57"/>
      <c r="Q77" s="57"/>
      <c r="R77" s="57"/>
    </row>
    <row r="80" spans="3:19" ht="18" x14ac:dyDescent="0.25">
      <c r="C80" s="43"/>
    </row>
    <row r="81" spans="2:19" ht="18" x14ac:dyDescent="0.2">
      <c r="C81" s="42">
        <f>D11</f>
        <v>0</v>
      </c>
      <c r="D81" s="42" t="s">
        <v>5</v>
      </c>
      <c r="E81" s="79"/>
      <c r="F81" s="46" t="s">
        <v>10</v>
      </c>
      <c r="G81" s="79"/>
      <c r="I81" s="228" t="s">
        <v>11</v>
      </c>
      <c r="J81" s="228"/>
      <c r="K81" s="228"/>
      <c r="L81" s="228"/>
      <c r="M81" s="228"/>
      <c r="N81" s="228"/>
      <c r="O81" s="228"/>
      <c r="P81" s="228"/>
      <c r="Q81" s="228"/>
      <c r="R81" s="228"/>
      <c r="S81" s="228"/>
    </row>
    <row r="82" spans="2:19" ht="3.95" customHeight="1" x14ac:dyDescent="0.2"/>
    <row r="83" spans="2:19" ht="3.95" customHeight="1" x14ac:dyDescent="0.2">
      <c r="E83" s="52"/>
      <c r="F83" s="52"/>
      <c r="G83" s="52"/>
      <c r="I83" s="41"/>
      <c r="J83" s="41"/>
      <c r="K83" s="41"/>
      <c r="M83" s="41"/>
      <c r="N83" s="41"/>
      <c r="O83" s="41"/>
      <c r="Q83" s="41"/>
      <c r="R83" s="41"/>
      <c r="S83" s="41"/>
    </row>
    <row r="84" spans="2:19" ht="34.9" customHeight="1" x14ac:dyDescent="0.2">
      <c r="E84" s="77"/>
      <c r="F84" s="78" t="str" cm="1">
        <f t="array" aca="1" ref="F84" ca="1">IFERROR(INDIRECT($F$11&amp;"!B2"),"")</f>
        <v/>
      </c>
      <c r="G84" s="80"/>
      <c r="H84" s="69"/>
      <c r="I84" s="68"/>
      <c r="J84" s="65" t="str" cm="1">
        <f t="array" aca="1" ref="J84" ca="1">IFERROR(INDIRECT($F$11&amp;"!c2"),"")</f>
        <v/>
      </c>
      <c r="K84" s="68"/>
      <c r="L84" s="69"/>
      <c r="M84" s="68"/>
      <c r="N84" s="65" t="str" cm="1">
        <f t="array" aca="1" ref="N84" ca="1">IFERROR(INDIRECT($F$11&amp;"!D2"),"")</f>
        <v/>
      </c>
      <c r="O84" s="60"/>
      <c r="P84" s="59"/>
      <c r="Q84" s="60"/>
      <c r="R84" s="84" t="str" cm="1">
        <f t="array" aca="1" ref="R84" ca="1">IFERROR(INDIRECT($F$11&amp;"!E2"),"")</f>
        <v/>
      </c>
      <c r="S84" s="41"/>
    </row>
    <row r="85" spans="2:19" ht="104.25" customHeight="1" x14ac:dyDescent="0.2">
      <c r="B85" s="233" t="str" cm="1">
        <f t="array" aca="1" ref="B85" ca="1">IFERROR(INDIRECT($F$11&amp;"!E4"),"")</f>
        <v/>
      </c>
      <c r="C85" s="233"/>
      <c r="D85" s="233"/>
      <c r="E85" s="49"/>
      <c r="F85" s="80" t="str" cm="1">
        <f t="array" aca="1" ref="F85" ca="1">IFERROR(INDIRECT($F$11&amp;"!B3"),"")</f>
        <v/>
      </c>
      <c r="G85" s="81"/>
      <c r="H85" s="66"/>
      <c r="I85" s="67"/>
      <c r="J85" s="68" t="str" cm="1">
        <f t="array" aca="1" ref="J85" ca="1">IFERROR(INDIRECT($F$11&amp;"!C3"),"")</f>
        <v/>
      </c>
      <c r="K85" s="67"/>
      <c r="L85" s="66"/>
      <c r="M85" s="67"/>
      <c r="N85" s="68" t="str" cm="1">
        <f t="array" aca="1" ref="N85" ca="1">IFERROR(INDIRECT($F$11&amp;"!D3"),"")</f>
        <v/>
      </c>
      <c r="O85" s="53"/>
      <c r="P85" s="55"/>
      <c r="Q85" s="68"/>
      <c r="R85" s="68" t="str" cm="1">
        <f t="array" aca="1" ref="R85" ca="1">IFERROR(INDIRECT($F$11&amp;"!E3"),"")</f>
        <v/>
      </c>
      <c r="S85" s="41"/>
    </row>
    <row r="86" spans="2:19" x14ac:dyDescent="0.2">
      <c r="B86" s="233"/>
      <c r="C86" s="233"/>
      <c r="D86" s="233"/>
      <c r="E86" s="49"/>
      <c r="F86" s="80"/>
      <c r="G86" s="81"/>
      <c r="H86" s="66"/>
      <c r="I86" s="67"/>
      <c r="J86" s="68"/>
      <c r="K86" s="67"/>
      <c r="L86" s="66"/>
      <c r="M86" s="67"/>
      <c r="N86" s="68"/>
      <c r="O86" s="53"/>
      <c r="P86" s="55"/>
      <c r="Q86" s="53"/>
      <c r="R86" s="61"/>
      <c r="S86" s="41"/>
    </row>
    <row r="87" spans="2:19" ht="369.95" customHeight="1" x14ac:dyDescent="0.2">
      <c r="B87" s="233"/>
      <c r="C87" s="233"/>
      <c r="D87" s="233"/>
      <c r="E87" s="49"/>
      <c r="F87" s="49" t="str" cm="1">
        <f t="array" aca="1" ref="F87" ca="1">IFERROR(INDIRECT($F$11&amp;"!B4"),"")</f>
        <v/>
      </c>
      <c r="G87" s="49"/>
      <c r="H87" s="62"/>
      <c r="I87" s="61"/>
      <c r="J87" s="61" t="str" cm="1">
        <f t="array" aca="1" ref="J87" ca="1">IFERROR(INDIRECT($F$11&amp;"!c4"),"")</f>
        <v/>
      </c>
      <c r="K87" s="63"/>
      <c r="L87" s="64"/>
      <c r="M87" s="63"/>
      <c r="N87" s="61" t="str" cm="1">
        <f t="array" aca="1" ref="N87" ca="1">IFERROR(INDIRECT($F$11&amp;"!D4"),"")</f>
        <v/>
      </c>
      <c r="O87" s="63"/>
      <c r="P87" s="64"/>
      <c r="Q87" s="63"/>
      <c r="R87" s="61" t="str" cm="1">
        <f t="array" aca="1" ref="R87" ca="1">IFERROR(INDIRECT($F$11&amp;"!E4"),"")</f>
        <v/>
      </c>
      <c r="S87" s="41"/>
    </row>
    <row r="88" spans="2:19" ht="3.75" customHeight="1" x14ac:dyDescent="0.2">
      <c r="E88" s="62"/>
      <c r="F88" s="62"/>
      <c r="G88" s="62"/>
      <c r="H88" s="62"/>
      <c r="I88" s="62"/>
      <c r="J88" s="62"/>
      <c r="K88" s="64"/>
      <c r="L88" s="64"/>
      <c r="M88" s="64"/>
      <c r="N88" s="62"/>
      <c r="O88" s="64"/>
      <c r="P88" s="64"/>
      <c r="Q88" s="64"/>
      <c r="R88" s="64"/>
    </row>
    <row r="89" spans="2:19" ht="3.75" customHeight="1" x14ac:dyDescent="0.2">
      <c r="E89" s="62"/>
      <c r="F89" s="62"/>
      <c r="G89" s="62"/>
      <c r="H89" s="62"/>
      <c r="I89" s="62"/>
      <c r="J89" s="62"/>
      <c r="K89" s="64"/>
      <c r="L89" s="64"/>
      <c r="M89" s="64"/>
      <c r="N89" s="62"/>
      <c r="O89" s="64"/>
      <c r="P89" s="64"/>
      <c r="Q89" s="64"/>
      <c r="R89" s="64"/>
    </row>
    <row r="90" spans="2:19" ht="15" x14ac:dyDescent="0.25">
      <c r="D90" s="71" t="s">
        <v>12</v>
      </c>
      <c r="E90" s="48"/>
      <c r="F90" s="74"/>
      <c r="G90" s="75"/>
      <c r="H90" s="164"/>
      <c r="I90" s="75"/>
      <c r="J90" s="74"/>
      <c r="K90" s="75"/>
      <c r="L90" s="164"/>
      <c r="M90" s="75"/>
      <c r="N90" s="74"/>
      <c r="O90" s="54"/>
      <c r="P90" s="76"/>
      <c r="Q90" s="75"/>
      <c r="R90" s="74"/>
      <c r="S90" s="54"/>
    </row>
    <row r="91" spans="2:19" ht="18" x14ac:dyDescent="0.25">
      <c r="D91" s="146" t="s">
        <v>13</v>
      </c>
      <c r="E91" s="147"/>
      <c r="F91" s="189" t="str" cm="1">
        <f t="array" aca="1" ref="F91" ca="1">IFERROR(INDIRECT($F$11&amp;"!B6"),"")</f>
        <v/>
      </c>
      <c r="G91" s="198"/>
      <c r="H91" s="199"/>
      <c r="I91" s="200"/>
      <c r="J91" s="189" t="str" cm="1">
        <f t="array" aca="1" ref="J91" ca="1">IFERROR(INDIRECT($F$11&amp;"!C6"),"")</f>
        <v/>
      </c>
      <c r="K91" s="198"/>
      <c r="L91" s="199"/>
      <c r="M91" s="189"/>
      <c r="N91" s="189" t="str" cm="1">
        <f t="array" aca="1" ref="N91" ca="1">IFERROR(INDIRECT($F$11&amp;"!D6"),"")</f>
        <v/>
      </c>
      <c r="O91" s="148"/>
      <c r="P91" s="76"/>
      <c r="Q91" s="150"/>
      <c r="R91" s="150" t="str" cm="1">
        <f t="array" aca="1" ref="R91" ca="1">IFERROR(INDIRECT($F$11&amp;"!E6"),"")</f>
        <v/>
      </c>
      <c r="S91" s="148"/>
    </row>
    <row r="92" spans="2:19" ht="18" x14ac:dyDescent="0.25">
      <c r="D92" s="151" t="s">
        <v>14</v>
      </c>
      <c r="E92" s="152"/>
      <c r="F92" s="201" t="str" cm="1">
        <f t="array" aca="1" ref="F92" ca="1">IFERROR(INDIRECT($F$11&amp;"!B7"),"")</f>
        <v/>
      </c>
      <c r="G92" s="202"/>
      <c r="H92" s="199"/>
      <c r="I92" s="200"/>
      <c r="J92" s="201" t="str" cm="1">
        <f t="array" aca="1" ref="J92" ca="1">IFERROR(INDIRECT($F$11&amp;"!C7"),"")</f>
        <v/>
      </c>
      <c r="K92" s="202"/>
      <c r="L92" s="199"/>
      <c r="M92" s="201"/>
      <c r="N92" s="201" t="str" cm="1">
        <f t="array" aca="1" ref="N92" ca="1">IFERROR(INDIRECT($F$11&amp;"!D7"),"")</f>
        <v/>
      </c>
      <c r="O92" s="153"/>
      <c r="P92" s="76"/>
      <c r="Q92" s="155"/>
      <c r="R92" s="155" t="str" cm="1">
        <f t="array" aca="1" ref="R92" ca="1">IFERROR(INDIRECT($F$11&amp;"!E7"),"")</f>
        <v/>
      </c>
      <c r="S92" s="153"/>
    </row>
    <row r="93" spans="2:19" ht="18" x14ac:dyDescent="0.25">
      <c r="D93" s="151" t="s">
        <v>15</v>
      </c>
      <c r="E93" s="152"/>
      <c r="F93" s="201" t="str" cm="1">
        <f t="array" aca="1" ref="F93" ca="1">IFERROR(INDIRECT($F$11&amp;"!B8"),"")</f>
        <v/>
      </c>
      <c r="G93" s="202"/>
      <c r="H93" s="199"/>
      <c r="I93" s="200"/>
      <c r="J93" s="201" t="str" cm="1">
        <f t="array" aca="1" ref="J93" ca="1">IFERROR(INDIRECT($F$11&amp;"!C8"),"")</f>
        <v/>
      </c>
      <c r="K93" s="202"/>
      <c r="L93" s="199"/>
      <c r="M93" s="201"/>
      <c r="N93" s="201" t="str" cm="1">
        <f t="array" aca="1" ref="N93" ca="1">IFERROR(INDIRECT($F$11&amp;"!D8"),"")</f>
        <v/>
      </c>
      <c r="O93" s="153"/>
      <c r="P93" s="76"/>
      <c r="Q93" s="155"/>
      <c r="R93" s="155" t="str" cm="1">
        <f t="array" aca="1" ref="R93" ca="1">IFERROR(INDIRECT($F$11&amp;"!E8"),"")</f>
        <v/>
      </c>
      <c r="S93" s="153"/>
    </row>
    <row r="94" spans="2:19" s="205" customFormat="1" ht="17.100000000000001" customHeight="1" x14ac:dyDescent="0.25">
      <c r="D94" s="156" t="s">
        <v>16</v>
      </c>
      <c r="E94" s="206"/>
      <c r="F94" s="207" t="str" cm="1">
        <f t="array" aca="1" ref="F94" ca="1">IFERROR(INDIRECT($F$11&amp;"!B9"),"")</f>
        <v/>
      </c>
      <c r="G94" s="208"/>
      <c r="H94" s="166"/>
      <c r="I94" s="167"/>
      <c r="J94" s="206" t="str" cm="1">
        <f t="array" aca="1" ref="J94" ca="1">IFERROR(INDIRECT($F$11&amp;"!C9"),"")</f>
        <v/>
      </c>
      <c r="K94" s="208"/>
      <c r="L94" s="166"/>
      <c r="M94" s="206"/>
      <c r="N94" s="206" t="str" cm="1">
        <f t="array" aca="1" ref="N94" ca="1">IFERROR(INDIRECT($F$11&amp;"!D9"),"")</f>
        <v/>
      </c>
      <c r="O94" s="206"/>
      <c r="P94" s="209"/>
      <c r="Q94" s="210"/>
      <c r="R94" s="210" t="str" cm="1">
        <f t="array" aca="1" ref="R94" ca="1">IFERROR(INDIRECT($F$11&amp;"!E9"),"")</f>
        <v/>
      </c>
      <c r="S94" s="206"/>
    </row>
    <row r="95" spans="2:19" ht="24.95" customHeight="1" x14ac:dyDescent="0.2">
      <c r="D95" s="156" t="s">
        <v>17</v>
      </c>
      <c r="E95" s="152"/>
      <c r="F95" s="157"/>
      <c r="G95" s="154"/>
      <c r="H95" s="57"/>
      <c r="I95" s="165"/>
      <c r="J95" s="154"/>
      <c r="K95" s="154"/>
      <c r="L95" s="57"/>
      <c r="M95" s="153"/>
      <c r="N95" s="153"/>
      <c r="O95" s="153"/>
      <c r="P95" s="76"/>
      <c r="Q95" s="155"/>
      <c r="R95" s="155"/>
      <c r="S95" s="153"/>
    </row>
    <row r="96" spans="2:19" ht="24.95" customHeight="1" x14ac:dyDescent="0.2">
      <c r="D96" s="156" t="s">
        <v>18</v>
      </c>
      <c r="E96" s="152"/>
      <c r="F96" s="153"/>
      <c r="G96" s="154"/>
      <c r="H96" s="57"/>
      <c r="I96" s="165"/>
      <c r="J96" s="154"/>
      <c r="K96" s="154"/>
      <c r="L96" s="57"/>
      <c r="M96" s="153"/>
      <c r="N96" s="153"/>
      <c r="O96" s="153"/>
      <c r="P96" s="76"/>
      <c r="Q96" s="155"/>
      <c r="R96" s="155"/>
      <c r="S96" s="153"/>
    </row>
    <row r="97" spans="3:19" ht="17.100000000000001" customHeight="1" x14ac:dyDescent="0.2">
      <c r="D97" s="156" t="s">
        <v>19</v>
      </c>
      <c r="E97" s="221"/>
      <c r="F97" s="206" t="str" cm="1">
        <f t="array" aca="1" ref="F97" ca="1">IFERROR(INDIRECT($F$11&amp;"!B12"),"")</f>
        <v/>
      </c>
      <c r="G97" s="208"/>
      <c r="H97" s="166"/>
      <c r="I97" s="167"/>
      <c r="J97" s="206" t="str" cm="1">
        <f t="array" aca="1" ref="J97" ca="1">IFERROR(INDIRECT($F$11&amp;"!C12"),"")</f>
        <v/>
      </c>
      <c r="K97" s="208"/>
      <c r="L97" s="166"/>
      <c r="M97" s="206"/>
      <c r="N97" s="206" t="str" cm="1">
        <f t="array" aca="1" ref="N97" ca="1">IFERROR(INDIRECT($F$11&amp;"!D12"),"")</f>
        <v/>
      </c>
      <c r="O97" s="153"/>
      <c r="P97" s="76"/>
      <c r="Q97" s="155"/>
      <c r="R97" s="155" t="str" cm="1">
        <f t="array" aca="1" ref="R97" ca="1">IFERROR(INDIRECT($F$11&amp;"!E12"),"")</f>
        <v/>
      </c>
      <c r="S97" s="153"/>
    </row>
    <row r="98" spans="3:19" x14ac:dyDescent="0.2">
      <c r="D98" s="158" t="s">
        <v>20</v>
      </c>
      <c r="E98" s="159"/>
      <c r="F98" s="160" t="str" cm="1">
        <f t="array" aca="1" ref="F98" ca="1">IFERROR(INDIRECT($F$11&amp;"!B13"),"")</f>
        <v/>
      </c>
      <c r="G98" s="161"/>
      <c r="H98" s="166"/>
      <c r="I98" s="167"/>
      <c r="J98" s="160" t="str" cm="1">
        <f t="array" aca="1" ref="J98" ca="1">IFERROR(INDIRECT($F$11&amp;"!C13"),"")</f>
        <v/>
      </c>
      <c r="K98" s="161"/>
      <c r="L98" s="166"/>
      <c r="M98" s="160"/>
      <c r="N98" s="160" t="str" cm="1">
        <f t="array" aca="1" ref="N98" ca="1">IFERROR(INDIRECT($F$11&amp;"!D13"),"")</f>
        <v/>
      </c>
      <c r="O98" s="162"/>
      <c r="P98" s="76"/>
      <c r="Q98" s="163"/>
      <c r="R98" s="163" t="str" cm="1">
        <f t="array" aca="1" ref="R98" ca="1">IFERROR(INDIRECT($F$11&amp;"!E13"),"")</f>
        <v/>
      </c>
      <c r="S98" s="162"/>
    </row>
    <row r="99" spans="3:19" ht="3.95" customHeight="1" x14ac:dyDescent="0.2">
      <c r="D99" s="47"/>
      <c r="E99" s="47"/>
      <c r="F99" s="56"/>
      <c r="G99" s="57"/>
      <c r="H99" s="57"/>
      <c r="I99" s="57"/>
      <c r="J99" s="56"/>
      <c r="K99" s="57"/>
      <c r="L99" s="57"/>
      <c r="M99" s="56"/>
      <c r="N99" s="56"/>
      <c r="O99" s="56"/>
      <c r="P99" s="76"/>
      <c r="Q99" s="55"/>
      <c r="R99" s="55"/>
      <c r="S99" s="56"/>
    </row>
    <row r="100" spans="3:19" ht="15" x14ac:dyDescent="0.25">
      <c r="D100" s="71" t="s">
        <v>21</v>
      </c>
      <c r="E100" s="48"/>
      <c r="F100" s="132"/>
      <c r="G100" s="133"/>
      <c r="H100" s="174"/>
      <c r="I100" s="132"/>
      <c r="J100" s="132"/>
      <c r="K100" s="133"/>
      <c r="L100" s="174"/>
      <c r="M100" s="132"/>
      <c r="N100" s="132"/>
      <c r="O100" s="73"/>
      <c r="P100" s="174"/>
      <c r="Q100" s="48"/>
      <c r="R100" s="48"/>
      <c r="S100" s="73"/>
    </row>
    <row r="101" spans="3:19" ht="18" x14ac:dyDescent="0.25">
      <c r="D101" s="146" t="s">
        <v>22</v>
      </c>
      <c r="E101" s="147"/>
      <c r="F101" s="189" t="str" cm="1">
        <f t="array" aca="1" ref="F101" ca="1">IFERROR(INDIRECT($F$11&amp;"!B15"),"")</f>
        <v/>
      </c>
      <c r="G101" s="198"/>
      <c r="H101" s="200"/>
      <c r="I101" s="189"/>
      <c r="J101" s="189" t="str" cm="1">
        <f t="array" aca="1" ref="J101" ca="1">IFERROR(INDIRECT($F$11&amp;"!C15"),"")</f>
        <v/>
      </c>
      <c r="K101" s="198"/>
      <c r="L101" s="200"/>
      <c r="M101" s="189"/>
      <c r="N101" s="189" t="str" cm="1">
        <f t="array" aca="1" ref="N101" ca="1">IFERROR(INDIRECT($F$11&amp;"!D15"),"")</f>
        <v/>
      </c>
      <c r="O101" s="149"/>
      <c r="P101" s="174"/>
      <c r="Q101" s="150"/>
      <c r="R101" s="150" t="str" cm="1">
        <f t="array" aca="1" ref="R101" ca="1">IFERROR(INDIRECT($F$11&amp;"!E15"),"")</f>
        <v/>
      </c>
      <c r="S101" s="149"/>
    </row>
    <row r="102" spans="3:19" ht="18" x14ac:dyDescent="0.25">
      <c r="D102" s="151" t="s">
        <v>23</v>
      </c>
      <c r="E102" s="152"/>
      <c r="F102" s="201" t="str" cm="1">
        <f t="array" aca="1" ref="F102" ca="1">IFERROR(INDIRECT($F$11&amp;"!B16"),"")</f>
        <v/>
      </c>
      <c r="G102" s="202"/>
      <c r="H102" s="200"/>
      <c r="I102" s="201"/>
      <c r="J102" s="201" t="str" cm="1">
        <f t="array" aca="1" ref="J102" ca="1">IFERROR(INDIRECT($F$11&amp;"!C16"),"")</f>
        <v/>
      </c>
      <c r="K102" s="202"/>
      <c r="L102" s="200"/>
      <c r="M102" s="201"/>
      <c r="N102" s="201" t="str" cm="1">
        <f t="array" aca="1" ref="N102" ca="1">IFERROR(INDIRECT($F$11&amp;"!D16"),"")</f>
        <v/>
      </c>
      <c r="O102" s="154"/>
      <c r="P102" s="174"/>
      <c r="Q102" s="155"/>
      <c r="R102" s="155" t="str" cm="1">
        <f t="array" aca="1" ref="R102" ca="1">IFERROR(INDIRECT($F$11&amp;"!E16"),"")</f>
        <v/>
      </c>
      <c r="S102" s="154"/>
    </row>
    <row r="103" spans="3:19" hidden="1" x14ac:dyDescent="0.2">
      <c r="D103" s="168" t="s">
        <v>24</v>
      </c>
      <c r="E103" s="169"/>
      <c r="F103" s="162"/>
      <c r="G103" s="170"/>
      <c r="H103" s="165"/>
      <c r="I103" s="162"/>
      <c r="J103" s="162"/>
      <c r="K103" s="162"/>
      <c r="L103" s="175"/>
      <c r="M103" s="162"/>
      <c r="N103" s="162"/>
      <c r="O103" s="170"/>
      <c r="P103" s="174"/>
      <c r="Q103" s="171"/>
      <c r="R103" s="171"/>
      <c r="S103" s="170"/>
    </row>
    <row r="104" spans="3:19" ht="3.95" customHeight="1" x14ac:dyDescent="0.2">
      <c r="D104" s="128"/>
      <c r="E104" s="129"/>
      <c r="F104" s="134"/>
      <c r="G104" s="131"/>
      <c r="H104" s="165"/>
      <c r="I104" s="134"/>
      <c r="J104" s="134"/>
      <c r="K104" s="134"/>
      <c r="L104" s="175"/>
      <c r="M104" s="134"/>
      <c r="N104" s="134"/>
      <c r="O104" s="131"/>
      <c r="P104" s="174"/>
      <c r="Q104" s="130"/>
      <c r="R104" s="130"/>
      <c r="S104" s="131"/>
    </row>
    <row r="105" spans="3:19" ht="15" x14ac:dyDescent="0.25">
      <c r="D105" s="71" t="s">
        <v>25</v>
      </c>
      <c r="E105" s="48"/>
      <c r="F105" s="132"/>
      <c r="G105" s="133"/>
      <c r="H105" s="174"/>
      <c r="I105" s="132"/>
      <c r="J105" s="132"/>
      <c r="K105" s="132"/>
      <c r="L105" s="176"/>
      <c r="M105" s="132"/>
      <c r="N105" s="132"/>
      <c r="O105" s="73"/>
      <c r="P105" s="165"/>
      <c r="Q105" s="48"/>
      <c r="R105" s="48"/>
      <c r="S105" s="73"/>
    </row>
    <row r="106" spans="3:19" x14ac:dyDescent="0.2">
      <c r="D106" s="146" t="s">
        <v>312</v>
      </c>
      <c r="E106" s="147"/>
      <c r="F106" s="172" t="str" cm="1">
        <f t="array" aca="1" ref="F106" ca="1">IFERROR(INDIRECT($F$11&amp;"!B18"),"")</f>
        <v/>
      </c>
      <c r="G106" s="173"/>
      <c r="H106" s="167"/>
      <c r="I106" s="172"/>
      <c r="J106" s="172" t="str" cm="1">
        <f t="array" aca="1" ref="J106" ca="1">IFERROR(INDIRECT($F$11&amp;"!C18"),"")</f>
        <v/>
      </c>
      <c r="K106" s="172"/>
      <c r="L106" s="177"/>
      <c r="M106" s="172"/>
      <c r="N106" s="172" t="str" cm="1">
        <f t="array" aca="1" ref="N106" ca="1">IFERROR(INDIRECT($F$11&amp;"!D18"),"")</f>
        <v/>
      </c>
      <c r="O106" s="149"/>
      <c r="P106" s="165"/>
      <c r="Q106" s="150"/>
      <c r="R106" s="150" t="str" cm="1">
        <f t="array" aca="1" ref="R106" ca="1">IFERROR(INDIRECT($F$11&amp;"!E18"),"")</f>
        <v/>
      </c>
      <c r="S106" s="149"/>
    </row>
    <row r="107" spans="3:19" s="205" customFormat="1" ht="17.100000000000001" customHeight="1" x14ac:dyDescent="0.25">
      <c r="D107" s="156" t="s">
        <v>26</v>
      </c>
      <c r="E107" s="206"/>
      <c r="F107" s="206" t="str" cm="1">
        <f t="array" aca="1" ref="F107" ca="1">IFERROR(INDIRECT($F$11&amp;"!B19"),"")</f>
        <v/>
      </c>
      <c r="G107" s="208"/>
      <c r="H107" s="167"/>
      <c r="I107" s="206"/>
      <c r="J107" s="206" t="str" cm="1">
        <f t="array" aca="1" ref="J107" ca="1">IFERROR(INDIRECT($F$11&amp;"!C19"),"")</f>
        <v/>
      </c>
      <c r="K107" s="206"/>
      <c r="L107" s="177"/>
      <c r="M107" s="206"/>
      <c r="N107" s="206" t="str" cm="1">
        <f t="array" aca="1" ref="N107" ca="1">IFERROR(INDIRECT($F$11&amp;"!D19"),"")</f>
        <v/>
      </c>
      <c r="O107" s="208"/>
      <c r="P107" s="167"/>
      <c r="Q107" s="210"/>
      <c r="R107" s="210" t="str" cm="1">
        <f t="array" aca="1" ref="R107" ca="1">IFERROR(INDIRECT($F$11&amp;"!E19"),"")</f>
        <v/>
      </c>
      <c r="S107" s="208"/>
    </row>
    <row r="108" spans="3:19" ht="28.5" x14ac:dyDescent="0.2">
      <c r="D108" s="168" t="s">
        <v>313</v>
      </c>
      <c r="E108" s="169"/>
      <c r="F108" s="162" t="str" cm="1">
        <f t="array" aca="1" ref="F108" ca="1">IFERROR(INDIRECT($F$11&amp;"!B20"),"")</f>
        <v/>
      </c>
      <c r="G108" s="170"/>
      <c r="H108" s="165"/>
      <c r="I108" s="162"/>
      <c r="J108" s="162" t="str" cm="1">
        <f t="array" aca="1" ref="J108" ca="1">IFERROR(INDIRECT($F$11&amp;"!C20"),"")</f>
        <v/>
      </c>
      <c r="K108" s="162"/>
      <c r="L108" s="175"/>
      <c r="M108" s="162"/>
      <c r="N108" s="162" t="str" cm="1">
        <f t="array" aca="1" ref="N108" ca="1">IFERROR(INDIRECT($F$11&amp;"!D20"),"")</f>
        <v/>
      </c>
      <c r="O108" s="170"/>
      <c r="P108" s="165"/>
      <c r="Q108" s="171"/>
      <c r="R108" s="171" t="str" cm="1">
        <f t="array" aca="1" ref="R108" ca="1">IFERROR(INDIRECT($F$11&amp;"!E20"),"")</f>
        <v/>
      </c>
      <c r="S108" s="170"/>
    </row>
    <row r="109" spans="3:19" x14ac:dyDescent="0.2">
      <c r="N109" s="57"/>
      <c r="O109" s="57"/>
      <c r="P109" s="57"/>
      <c r="Q109" s="57"/>
      <c r="R109" s="57"/>
    </row>
    <row r="112" spans="3:19" ht="18" x14ac:dyDescent="0.25">
      <c r="C112" s="43"/>
    </row>
    <row r="113" spans="2:19" ht="18" x14ac:dyDescent="0.2">
      <c r="C113" s="42">
        <f>D13</f>
        <v>0</v>
      </c>
      <c r="D113" s="42" t="s">
        <v>5</v>
      </c>
      <c r="E113" s="79"/>
      <c r="F113" s="46" t="s">
        <v>10</v>
      </c>
      <c r="G113" s="79"/>
      <c r="I113" s="228" t="s">
        <v>11</v>
      </c>
      <c r="J113" s="228"/>
      <c r="K113" s="228"/>
      <c r="L113" s="228"/>
      <c r="M113" s="228"/>
      <c r="N113" s="228"/>
      <c r="O113" s="228"/>
      <c r="P113" s="228"/>
      <c r="Q113" s="228"/>
      <c r="R113" s="228"/>
      <c r="S113" s="228"/>
    </row>
    <row r="114" spans="2:19" ht="3.95" customHeight="1" x14ac:dyDescent="0.2"/>
    <row r="115" spans="2:19" ht="3.95" customHeight="1" x14ac:dyDescent="0.2">
      <c r="E115" s="52"/>
      <c r="F115" s="52"/>
      <c r="G115" s="52"/>
      <c r="I115" s="41"/>
      <c r="J115" s="41"/>
      <c r="K115" s="41"/>
      <c r="M115" s="41"/>
      <c r="N115" s="41"/>
      <c r="O115" s="41"/>
      <c r="Q115" s="41"/>
      <c r="R115" s="41"/>
      <c r="S115" s="41"/>
    </row>
    <row r="116" spans="2:19" ht="34.9" customHeight="1" x14ac:dyDescent="0.2">
      <c r="E116" s="77"/>
      <c r="F116" s="78" t="str" cm="1">
        <f t="array" aca="1" ref="F116" ca="1">IFERROR(INDIRECT($F$13&amp;"!B2"),"")</f>
        <v/>
      </c>
      <c r="G116" s="80"/>
      <c r="H116" s="69"/>
      <c r="I116" s="68"/>
      <c r="J116" s="65" t="str" cm="1">
        <f t="array" aca="1" ref="J116" ca="1">IFERROR(INDIRECT($F$13&amp;"!c2"),"")</f>
        <v/>
      </c>
      <c r="K116" s="68"/>
      <c r="L116" s="69"/>
      <c r="M116" s="68"/>
      <c r="N116" s="65" t="str" cm="1">
        <f t="array" aca="1" ref="N116" ca="1">IFERROR(INDIRECT($F$13&amp;"!D2"),"")</f>
        <v/>
      </c>
      <c r="O116" s="60"/>
      <c r="P116" s="59"/>
      <c r="Q116" s="60"/>
      <c r="R116" s="84" t="str" cm="1">
        <f t="array" aca="1" ref="R116" ca="1">IFERROR(INDIRECT($F$13&amp;"!E2"),"")</f>
        <v/>
      </c>
      <c r="S116" s="41"/>
    </row>
    <row r="117" spans="2:19" ht="98.25" customHeight="1" x14ac:dyDescent="0.2">
      <c r="B117" s="233" t="str" cm="1">
        <f t="array" aca="1" ref="B117" ca="1">IFERROR(INDIRECT($F$13&amp;"!E4"),"")</f>
        <v/>
      </c>
      <c r="C117" s="233"/>
      <c r="D117" s="233"/>
      <c r="E117" s="49"/>
      <c r="F117" s="80" t="str" cm="1">
        <f t="array" aca="1" ref="F117" ca="1">IFERROR(INDIRECT($F$13&amp;"!B3"),"")</f>
        <v/>
      </c>
      <c r="G117" s="81"/>
      <c r="H117" s="66"/>
      <c r="I117" s="67"/>
      <c r="J117" s="68" t="str" cm="1">
        <f t="array" aca="1" ref="J117" ca="1">IFERROR(INDIRECT($F$13&amp;"!C3"),"")</f>
        <v/>
      </c>
      <c r="K117" s="67"/>
      <c r="L117" s="66"/>
      <c r="M117" s="67"/>
      <c r="N117" s="68" t="str" cm="1">
        <f t="array" aca="1" ref="N117" ca="1">IFERROR(INDIRECT($F$13&amp;"!D3"),"")</f>
        <v/>
      </c>
      <c r="O117" s="53"/>
      <c r="P117" s="55"/>
      <c r="Q117" s="68"/>
      <c r="R117" s="68" t="str" cm="1">
        <f t="array" aca="1" ref="R117" ca="1">IFERROR(INDIRECT($F$13&amp;"!E3"),"")</f>
        <v/>
      </c>
      <c r="S117" s="41"/>
    </row>
    <row r="118" spans="2:19" x14ac:dyDescent="0.2">
      <c r="B118" s="233"/>
      <c r="C118" s="233"/>
      <c r="D118" s="233"/>
      <c r="E118" s="49"/>
      <c r="F118" s="80"/>
      <c r="G118" s="81"/>
      <c r="H118" s="66"/>
      <c r="I118" s="67"/>
      <c r="J118" s="68"/>
      <c r="K118" s="67"/>
      <c r="L118" s="66"/>
      <c r="M118" s="67"/>
      <c r="N118" s="68"/>
      <c r="O118" s="53"/>
      <c r="P118" s="55"/>
      <c r="Q118" s="53"/>
      <c r="R118" s="61"/>
      <c r="S118" s="41"/>
    </row>
    <row r="119" spans="2:19" ht="369.95" customHeight="1" x14ac:dyDescent="0.2">
      <c r="B119" s="233"/>
      <c r="C119" s="233"/>
      <c r="D119" s="233"/>
      <c r="E119" s="49"/>
      <c r="F119" s="49" t="str" cm="1">
        <f t="array" aca="1" ref="F119" ca="1">IFERROR(INDIRECT($F$13&amp;"!B4"),"")</f>
        <v/>
      </c>
      <c r="G119" s="49"/>
      <c r="H119" s="62"/>
      <c r="I119" s="61"/>
      <c r="J119" s="61" t="str" cm="1">
        <f t="array" aca="1" ref="J119" ca="1">IFERROR(INDIRECT($F$13&amp;"!c4"),"")</f>
        <v/>
      </c>
      <c r="K119" s="63"/>
      <c r="L119" s="64"/>
      <c r="M119" s="63"/>
      <c r="N119" s="61" t="str" cm="1">
        <f t="array" aca="1" ref="N119" ca="1">IFERROR(INDIRECT($F$13&amp;"!D4"),"")</f>
        <v/>
      </c>
      <c r="O119" s="63"/>
      <c r="P119" s="64"/>
      <c r="Q119" s="63"/>
      <c r="R119" s="61" t="str" cm="1">
        <f t="array" aca="1" ref="R119" ca="1">IFERROR(INDIRECT($F$13&amp;"!E4"),"")</f>
        <v/>
      </c>
      <c r="S119" s="41"/>
    </row>
    <row r="120" spans="2:19" ht="6" customHeight="1" x14ac:dyDescent="0.2">
      <c r="E120" s="62"/>
      <c r="F120" s="62"/>
      <c r="G120" s="62"/>
      <c r="H120" s="62"/>
      <c r="I120" s="62"/>
      <c r="J120" s="62"/>
      <c r="K120" s="64"/>
      <c r="L120" s="64"/>
      <c r="M120" s="64"/>
      <c r="N120" s="62"/>
      <c r="O120" s="64"/>
      <c r="P120" s="64"/>
      <c r="Q120" s="64"/>
      <c r="R120" s="64"/>
    </row>
    <row r="121" spans="2:19" ht="6" customHeight="1" x14ac:dyDescent="0.2">
      <c r="E121" s="62"/>
      <c r="F121" s="62"/>
      <c r="G121" s="62"/>
      <c r="H121" s="62"/>
      <c r="I121" s="62"/>
      <c r="J121" s="62"/>
      <c r="K121" s="64"/>
      <c r="L121" s="64"/>
      <c r="M121" s="64"/>
      <c r="N121" s="62"/>
      <c r="O121" s="64"/>
      <c r="P121" s="64"/>
      <c r="Q121" s="64"/>
      <c r="R121" s="64"/>
    </row>
    <row r="122" spans="2:19" ht="15" x14ac:dyDescent="0.25">
      <c r="D122" s="71" t="s">
        <v>12</v>
      </c>
      <c r="E122" s="48"/>
      <c r="F122" s="74"/>
      <c r="G122" s="75"/>
      <c r="H122" s="164"/>
      <c r="I122" s="75"/>
      <c r="J122" s="74"/>
      <c r="K122" s="75"/>
      <c r="L122" s="164"/>
      <c r="M122" s="75"/>
      <c r="N122" s="74"/>
      <c r="O122" s="54"/>
      <c r="P122" s="76"/>
      <c r="Q122" s="75"/>
      <c r="R122" s="74"/>
      <c r="S122" s="54"/>
    </row>
    <row r="123" spans="2:19" ht="18" x14ac:dyDescent="0.25">
      <c r="D123" s="146" t="s">
        <v>13</v>
      </c>
      <c r="E123" s="147"/>
      <c r="F123" s="189" t="str" cm="1">
        <f t="array" aca="1" ref="F123" ca="1">IFERROR(INDIRECT($F$13&amp;"!B6"),"")</f>
        <v/>
      </c>
      <c r="G123" s="198"/>
      <c r="H123" s="199"/>
      <c r="I123" s="200"/>
      <c r="J123" s="189" t="str" cm="1">
        <f t="array" aca="1" ref="J123" ca="1">IFERROR(INDIRECT($F$13&amp;"!C6"),"")</f>
        <v/>
      </c>
      <c r="K123" s="198"/>
      <c r="L123" s="199"/>
      <c r="M123" s="189"/>
      <c r="N123" s="189" t="str" cm="1">
        <f t="array" aca="1" ref="N123" ca="1">IFERROR(INDIRECT($F$13&amp;"!D6"),"")</f>
        <v/>
      </c>
      <c r="O123" s="148"/>
      <c r="P123" s="76"/>
      <c r="Q123" s="150"/>
      <c r="R123" s="150" t="str" cm="1">
        <f t="array" aca="1" ref="R123" ca="1">IFERROR(INDIRECT($F$13&amp;"!E6"),"")</f>
        <v/>
      </c>
      <c r="S123" s="148"/>
    </row>
    <row r="124" spans="2:19" ht="18" x14ac:dyDescent="0.25">
      <c r="D124" s="151" t="s">
        <v>14</v>
      </c>
      <c r="E124" s="152"/>
      <c r="F124" s="201" t="str" cm="1">
        <f t="array" aca="1" ref="F124" ca="1">IFERROR(INDIRECT($F$13&amp;"!B7"),"")</f>
        <v/>
      </c>
      <c r="G124" s="202"/>
      <c r="H124" s="199"/>
      <c r="I124" s="200"/>
      <c r="J124" s="201" t="str" cm="1">
        <f t="array" aca="1" ref="J124" ca="1">IFERROR(INDIRECT($F$13&amp;"!C7"),"")</f>
        <v/>
      </c>
      <c r="K124" s="202"/>
      <c r="L124" s="199"/>
      <c r="M124" s="201"/>
      <c r="N124" s="201" t="str" cm="1">
        <f t="array" aca="1" ref="N124" ca="1">IFERROR(INDIRECT($F$13&amp;"!D7"),"")</f>
        <v/>
      </c>
      <c r="O124" s="153"/>
      <c r="P124" s="76"/>
      <c r="Q124" s="155"/>
      <c r="R124" s="155" t="str" cm="1">
        <f t="array" aca="1" ref="R124" ca="1">IFERROR(INDIRECT($F$13&amp;"!E7"),"")</f>
        <v/>
      </c>
      <c r="S124" s="153"/>
    </row>
    <row r="125" spans="2:19" ht="18" x14ac:dyDescent="0.25">
      <c r="D125" s="151" t="s">
        <v>15</v>
      </c>
      <c r="E125" s="152"/>
      <c r="F125" s="201" t="str" cm="1">
        <f t="array" aca="1" ref="F125" ca="1">IFERROR(INDIRECT($F$13&amp;"!B8"),"")</f>
        <v/>
      </c>
      <c r="G125" s="202"/>
      <c r="H125" s="199"/>
      <c r="I125" s="200"/>
      <c r="J125" s="201" t="str" cm="1">
        <f t="array" aca="1" ref="J125" ca="1">IFERROR(INDIRECT($F$13&amp;"!C8"),"")</f>
        <v/>
      </c>
      <c r="K125" s="202"/>
      <c r="L125" s="199"/>
      <c r="M125" s="201"/>
      <c r="N125" s="201" t="str" cm="1">
        <f t="array" aca="1" ref="N125" ca="1">IFERROR(INDIRECT($F$13&amp;"!D8"),"")</f>
        <v/>
      </c>
      <c r="O125" s="153"/>
      <c r="P125" s="76"/>
      <c r="Q125" s="155"/>
      <c r="R125" s="155" t="str" cm="1">
        <f t="array" aca="1" ref="R125" ca="1">IFERROR(INDIRECT($F$13&amp;"!E8"),"")</f>
        <v/>
      </c>
      <c r="S125" s="153"/>
    </row>
    <row r="126" spans="2:19" s="205" customFormat="1" ht="17.100000000000001" customHeight="1" x14ac:dyDescent="0.25">
      <c r="D126" s="156" t="s">
        <v>16</v>
      </c>
      <c r="E126" s="206"/>
      <c r="F126" s="207" t="str" cm="1">
        <f t="array" aca="1" ref="F126" ca="1">IFERROR(INDIRECT($F$13&amp;"!B9"),"")</f>
        <v/>
      </c>
      <c r="G126" s="208"/>
      <c r="H126" s="166"/>
      <c r="I126" s="167"/>
      <c r="J126" s="207" t="str" cm="1">
        <f t="array" aca="1" ref="J126" ca="1">IFERROR(INDIRECT($F$13&amp;"!C9"),"")</f>
        <v/>
      </c>
      <c r="K126" s="208"/>
      <c r="L126" s="166"/>
      <c r="M126" s="206"/>
      <c r="N126" s="207" t="str" cm="1">
        <f t="array" aca="1" ref="N126" ca="1">IFERROR(INDIRECT($F$13&amp;"!D9"),"")</f>
        <v/>
      </c>
      <c r="O126" s="206"/>
      <c r="P126" s="209"/>
      <c r="Q126" s="210"/>
      <c r="R126" s="210" t="str" cm="1">
        <f t="array" aca="1" ref="R126" ca="1">IFERROR(INDIRECT($F$13&amp;"!E9"),"")</f>
        <v/>
      </c>
      <c r="S126" s="206"/>
    </row>
    <row r="127" spans="2:19" ht="24.95" customHeight="1" x14ac:dyDescent="0.2">
      <c r="D127" s="156" t="s">
        <v>17</v>
      </c>
      <c r="E127" s="152"/>
      <c r="F127" s="157"/>
      <c r="G127" s="154"/>
      <c r="H127" s="57"/>
      <c r="I127" s="165"/>
      <c r="J127" s="154"/>
      <c r="K127" s="154"/>
      <c r="L127" s="57"/>
      <c r="M127" s="153"/>
      <c r="N127" s="153"/>
      <c r="O127" s="153"/>
      <c r="P127" s="76"/>
      <c r="Q127" s="155"/>
      <c r="R127" s="155"/>
      <c r="S127" s="153"/>
    </row>
    <row r="128" spans="2:19" ht="24.95" customHeight="1" x14ac:dyDescent="0.2">
      <c r="D128" s="156" t="s">
        <v>18</v>
      </c>
      <c r="E128" s="152"/>
      <c r="F128" s="153"/>
      <c r="G128" s="154"/>
      <c r="H128" s="57"/>
      <c r="I128" s="165"/>
      <c r="J128" s="154"/>
      <c r="K128" s="154"/>
      <c r="L128" s="57"/>
      <c r="M128" s="153"/>
      <c r="N128" s="153"/>
      <c r="O128" s="153"/>
      <c r="P128" s="76"/>
      <c r="Q128" s="155"/>
      <c r="R128" s="155"/>
      <c r="S128" s="153"/>
    </row>
    <row r="129" spans="3:19" s="205" customFormat="1" ht="17.100000000000001" customHeight="1" x14ac:dyDescent="0.25">
      <c r="D129" s="156" t="s">
        <v>19</v>
      </c>
      <c r="E129" s="206"/>
      <c r="F129" s="207" t="str" cm="1">
        <f t="array" aca="1" ref="F129" ca="1">IFERROR(INDIRECT($F$13&amp;"!B12"),"")</f>
        <v/>
      </c>
      <c r="G129" s="224"/>
      <c r="H129" s="225"/>
      <c r="I129" s="226"/>
      <c r="J129" s="207" t="str" cm="1">
        <f t="array" aca="1" ref="J129" ca="1">IFERROR(INDIRECT($F$13&amp;"!C12"),"")</f>
        <v/>
      </c>
      <c r="K129" s="224"/>
      <c r="L129" s="225"/>
      <c r="M129" s="207"/>
      <c r="N129" s="207" t="str" cm="1">
        <f t="array" aca="1" ref="N129" ca="1">IFERROR(INDIRECT($F$13&amp;"!D12"),"")</f>
        <v/>
      </c>
      <c r="O129" s="206"/>
      <c r="P129" s="209"/>
      <c r="Q129" s="210"/>
      <c r="R129" s="210" t="str" cm="1">
        <f t="array" aca="1" ref="R129" ca="1">IFERROR(INDIRECT($F$13&amp;"!E12"),"")</f>
        <v/>
      </c>
      <c r="S129" s="206"/>
    </row>
    <row r="130" spans="3:19" x14ac:dyDescent="0.2">
      <c r="D130" s="158" t="s">
        <v>20</v>
      </c>
      <c r="E130" s="159"/>
      <c r="F130" s="160" t="str" cm="1">
        <f t="array" aca="1" ref="F130" ca="1">IFERROR(INDIRECT($F$13&amp;"!B13"),"")</f>
        <v/>
      </c>
      <c r="G130" s="161"/>
      <c r="H130" s="166"/>
      <c r="I130" s="167"/>
      <c r="J130" s="160" t="str" cm="1">
        <f t="array" aca="1" ref="J130" ca="1">IFERROR(INDIRECT($F$13&amp;"!C13"),"")</f>
        <v/>
      </c>
      <c r="K130" s="161"/>
      <c r="L130" s="166"/>
      <c r="M130" s="160"/>
      <c r="N130" s="160" t="str" cm="1">
        <f t="array" aca="1" ref="N130" ca="1">IFERROR(INDIRECT($F$13&amp;"!D13"),"")</f>
        <v/>
      </c>
      <c r="O130" s="162"/>
      <c r="P130" s="76"/>
      <c r="Q130" s="163"/>
      <c r="R130" s="163" t="str" cm="1">
        <f t="array" aca="1" ref="R130" ca="1">IFERROR(INDIRECT($F$13&amp;"!E13"),"")</f>
        <v/>
      </c>
      <c r="S130" s="162"/>
    </row>
    <row r="131" spans="3:19" ht="3.95" customHeight="1" x14ac:dyDescent="0.2">
      <c r="D131" s="47"/>
      <c r="E131" s="47"/>
      <c r="F131" s="56"/>
      <c r="G131" s="57"/>
      <c r="H131" s="57"/>
      <c r="I131" s="57"/>
      <c r="J131" s="56"/>
      <c r="K131" s="57"/>
      <c r="L131" s="57"/>
      <c r="M131" s="56"/>
      <c r="N131" s="56"/>
      <c r="O131" s="56"/>
      <c r="P131" s="76"/>
      <c r="Q131" s="55"/>
      <c r="R131" s="55"/>
      <c r="S131" s="56"/>
    </row>
    <row r="132" spans="3:19" ht="15" x14ac:dyDescent="0.25">
      <c r="D132" s="71" t="s">
        <v>21</v>
      </c>
      <c r="E132" s="48"/>
      <c r="F132" s="132"/>
      <c r="G132" s="133"/>
      <c r="H132" s="174"/>
      <c r="I132" s="132"/>
      <c r="J132" s="132"/>
      <c r="K132" s="133"/>
      <c r="L132" s="174"/>
      <c r="M132" s="132"/>
      <c r="N132" s="132"/>
      <c r="O132" s="73"/>
      <c r="P132" s="174"/>
      <c r="Q132" s="48"/>
      <c r="R132" s="48"/>
      <c r="S132" s="73"/>
    </row>
    <row r="133" spans="3:19" ht="18" x14ac:dyDescent="0.25">
      <c r="D133" s="146" t="s">
        <v>22</v>
      </c>
      <c r="E133" s="147"/>
      <c r="F133" s="189" t="str" cm="1">
        <f t="array" aca="1" ref="F133" ca="1">IFERROR(INDIRECT($F$13&amp;"!B15"),"")</f>
        <v/>
      </c>
      <c r="G133" s="198"/>
      <c r="H133" s="200"/>
      <c r="I133" s="189"/>
      <c r="J133" s="189" t="str" cm="1">
        <f t="array" aca="1" ref="J133" ca="1">IFERROR(INDIRECT($F$13&amp;"!C15"),"")</f>
        <v/>
      </c>
      <c r="K133" s="198"/>
      <c r="L133" s="200"/>
      <c r="M133" s="189"/>
      <c r="N133" s="189" t="str" cm="1">
        <f t="array" aca="1" ref="N133" ca="1">IFERROR(INDIRECT($F$13&amp;"!D15"),"")</f>
        <v/>
      </c>
      <c r="O133" s="149"/>
      <c r="P133" s="174"/>
      <c r="Q133" s="150"/>
      <c r="R133" s="150" t="str" cm="1">
        <f t="array" aca="1" ref="R133" ca="1">IFERROR(INDIRECT($F$13&amp;"!E15"),"")</f>
        <v/>
      </c>
      <c r="S133" s="149"/>
    </row>
    <row r="134" spans="3:19" ht="18" x14ac:dyDescent="0.25">
      <c r="D134" s="151" t="s">
        <v>23</v>
      </c>
      <c r="E134" s="152"/>
      <c r="F134" s="201" t="str" cm="1">
        <f t="array" aca="1" ref="F134" ca="1">IFERROR(INDIRECT($F$13&amp;"!B16"),"")</f>
        <v/>
      </c>
      <c r="G134" s="202"/>
      <c r="H134" s="200"/>
      <c r="I134" s="201"/>
      <c r="J134" s="201" t="str" cm="1">
        <f t="array" aca="1" ref="J134" ca="1">IFERROR(INDIRECT($F$13&amp;"!C16"),"")</f>
        <v/>
      </c>
      <c r="K134" s="202"/>
      <c r="L134" s="200"/>
      <c r="M134" s="201"/>
      <c r="N134" s="201" t="str" cm="1">
        <f t="array" aca="1" ref="N134" ca="1">IFERROR(INDIRECT($F$13&amp;"!D16"),"")</f>
        <v/>
      </c>
      <c r="O134" s="154"/>
      <c r="P134" s="174"/>
      <c r="Q134" s="155"/>
      <c r="R134" s="155" t="str" cm="1">
        <f t="array" aca="1" ref="R134" ca="1">IFERROR(INDIRECT($F$13&amp;"!E16"),"")</f>
        <v/>
      </c>
      <c r="S134" s="154"/>
    </row>
    <row r="135" spans="3:19" hidden="1" x14ac:dyDescent="0.2">
      <c r="D135" s="168" t="s">
        <v>24</v>
      </c>
      <c r="E135" s="169"/>
      <c r="F135" s="162"/>
      <c r="G135" s="170"/>
      <c r="H135" s="165"/>
      <c r="I135" s="162"/>
      <c r="J135" s="162"/>
      <c r="K135" s="162"/>
      <c r="L135" s="175"/>
      <c r="M135" s="162"/>
      <c r="N135" s="162"/>
      <c r="O135" s="170"/>
      <c r="P135" s="174"/>
      <c r="Q135" s="171"/>
      <c r="R135" s="171"/>
      <c r="S135" s="170"/>
    </row>
    <row r="136" spans="3:19" ht="3.95" customHeight="1" x14ac:dyDescent="0.2">
      <c r="D136" s="128"/>
      <c r="E136" s="129"/>
      <c r="F136" s="134"/>
      <c r="G136" s="131"/>
      <c r="H136" s="165"/>
      <c r="I136" s="134"/>
      <c r="J136" s="134"/>
      <c r="K136" s="134"/>
      <c r="L136" s="175"/>
      <c r="M136" s="134"/>
      <c r="N136" s="134"/>
      <c r="O136" s="131"/>
      <c r="P136" s="174"/>
      <c r="Q136" s="130"/>
      <c r="R136" s="130"/>
      <c r="S136" s="131"/>
    </row>
    <row r="137" spans="3:19" ht="15" x14ac:dyDescent="0.25">
      <c r="D137" s="71" t="s">
        <v>25</v>
      </c>
      <c r="E137" s="48"/>
      <c r="F137" s="132"/>
      <c r="G137" s="133"/>
      <c r="H137" s="174"/>
      <c r="I137" s="132"/>
      <c r="J137" s="132"/>
      <c r="K137" s="132"/>
      <c r="L137" s="176"/>
      <c r="M137" s="132"/>
      <c r="N137" s="132"/>
      <c r="O137" s="73"/>
      <c r="P137" s="165"/>
      <c r="Q137" s="48"/>
      <c r="R137" s="48"/>
      <c r="S137" s="73"/>
    </row>
    <row r="138" spans="3:19" x14ac:dyDescent="0.2">
      <c r="D138" s="146" t="s">
        <v>312</v>
      </c>
      <c r="E138" s="147"/>
      <c r="F138" s="172" t="str" cm="1">
        <f t="array" aca="1" ref="F138" ca="1">IFERROR(INDIRECT($F$13&amp;"!B18"),"")</f>
        <v/>
      </c>
      <c r="G138" s="173"/>
      <c r="H138" s="167"/>
      <c r="I138" s="172"/>
      <c r="J138" s="172" t="str" cm="1">
        <f t="array" aca="1" ref="J138" ca="1">IFERROR(INDIRECT($F$13&amp;"!C18"),"")</f>
        <v/>
      </c>
      <c r="K138" s="172"/>
      <c r="L138" s="177"/>
      <c r="M138" s="172"/>
      <c r="N138" s="172" t="str" cm="1">
        <f t="array" aca="1" ref="N138" ca="1">IFERROR(INDIRECT($F$13&amp;"!D18"),"")</f>
        <v/>
      </c>
      <c r="O138" s="149"/>
      <c r="P138" s="165"/>
      <c r="Q138" s="150"/>
      <c r="R138" s="150" t="str" cm="1">
        <f t="array" aca="1" ref="R138" ca="1">IFERROR(INDIRECT($F$13&amp;"!E18"),"")</f>
        <v/>
      </c>
      <c r="S138" s="149"/>
    </row>
    <row r="139" spans="3:19" s="205" customFormat="1" ht="17.100000000000001" customHeight="1" x14ac:dyDescent="0.25">
      <c r="D139" s="156" t="s">
        <v>26</v>
      </c>
      <c r="E139" s="206"/>
      <c r="F139" s="206" t="str" cm="1">
        <f t="array" aca="1" ref="F139" ca="1">IFERROR(INDIRECT($F$13&amp;"!B19"),"")</f>
        <v/>
      </c>
      <c r="G139" s="208"/>
      <c r="H139" s="167"/>
      <c r="I139" s="206"/>
      <c r="J139" s="206" t="str" cm="1">
        <f t="array" aca="1" ref="J139" ca="1">IFERROR(INDIRECT($F$13&amp;"!C19"),"")</f>
        <v/>
      </c>
      <c r="K139" s="206"/>
      <c r="L139" s="177"/>
      <c r="M139" s="206"/>
      <c r="N139" s="206" t="str" cm="1">
        <f t="array" aca="1" ref="N139" ca="1">IFERROR(INDIRECT($F$13&amp;"!D19"),"")</f>
        <v/>
      </c>
      <c r="O139" s="208"/>
      <c r="P139" s="167"/>
      <c r="Q139" s="210"/>
      <c r="R139" s="210" t="str" cm="1">
        <f t="array" aca="1" ref="R139" ca="1">IFERROR(INDIRECT($F$13&amp;"!E19"),"")</f>
        <v/>
      </c>
      <c r="S139" s="208"/>
    </row>
    <row r="140" spans="3:19" ht="28.5" x14ac:dyDescent="0.2">
      <c r="D140" s="168" t="s">
        <v>313</v>
      </c>
      <c r="E140" s="169"/>
      <c r="F140" s="162" t="str" cm="1">
        <f t="array" aca="1" ref="F140" ca="1">IFERROR(INDIRECT($F$13&amp;"!B20"),"")</f>
        <v/>
      </c>
      <c r="G140" s="170"/>
      <c r="H140" s="165"/>
      <c r="I140" s="162"/>
      <c r="J140" s="162" t="str" cm="1">
        <f t="array" aca="1" ref="J140" ca="1">IFERROR(INDIRECT($F$13&amp;"!C20"),"")</f>
        <v/>
      </c>
      <c r="K140" s="162"/>
      <c r="L140" s="175"/>
      <c r="M140" s="162"/>
      <c r="N140" s="162" t="str" cm="1">
        <f t="array" aca="1" ref="N140" ca="1">IFERROR(INDIRECT($F$13&amp;"!D20"),"")</f>
        <v/>
      </c>
      <c r="O140" s="170"/>
      <c r="P140" s="165"/>
      <c r="Q140" s="171"/>
      <c r="R140" s="171" t="str" cm="1">
        <f t="array" aca="1" ref="R140" ca="1">IFERROR(INDIRECT($F$13&amp;"!E20"),"")</f>
        <v/>
      </c>
      <c r="S140" s="170"/>
    </row>
    <row r="141" spans="3:19" x14ac:dyDescent="0.2">
      <c r="N141" s="57"/>
      <c r="O141" s="57"/>
      <c r="P141" s="57"/>
      <c r="Q141" s="57"/>
      <c r="R141" s="57"/>
    </row>
    <row r="144" spans="3:19" ht="18" x14ac:dyDescent="0.25">
      <c r="C144" s="43"/>
    </row>
    <row r="145" spans="2:19" ht="18" x14ac:dyDescent="0.2">
      <c r="C145" s="42">
        <f>D15</f>
        <v>0</v>
      </c>
      <c r="D145" s="42" t="s">
        <v>5</v>
      </c>
      <c r="E145" s="79"/>
      <c r="F145" s="46" t="s">
        <v>10</v>
      </c>
      <c r="G145" s="79"/>
      <c r="I145" s="228" t="s">
        <v>11</v>
      </c>
      <c r="J145" s="228"/>
      <c r="K145" s="228"/>
      <c r="L145" s="228"/>
      <c r="M145" s="228"/>
      <c r="N145" s="228"/>
      <c r="O145" s="228"/>
      <c r="P145" s="228"/>
      <c r="Q145" s="228"/>
      <c r="R145" s="228"/>
      <c r="S145" s="228"/>
    </row>
    <row r="146" spans="2:19" ht="3.95" customHeight="1" x14ac:dyDescent="0.2"/>
    <row r="147" spans="2:19" ht="3.95" customHeight="1" x14ac:dyDescent="0.2">
      <c r="E147" s="52"/>
      <c r="F147" s="52"/>
      <c r="G147" s="52"/>
      <c r="I147" s="41"/>
      <c r="J147" s="41"/>
      <c r="K147" s="41"/>
      <c r="M147" s="41"/>
      <c r="N147" s="41"/>
      <c r="O147" s="41"/>
      <c r="Q147" s="41"/>
      <c r="R147" s="41"/>
      <c r="S147" s="41"/>
    </row>
    <row r="148" spans="2:19" ht="34.9" customHeight="1" x14ac:dyDescent="0.2">
      <c r="E148" s="77"/>
      <c r="F148" s="78" t="str" cm="1">
        <f t="array" aca="1" ref="F148" ca="1">IFERROR(INDIRECT($F$15&amp;"!B2"),"")</f>
        <v/>
      </c>
      <c r="G148" s="80"/>
      <c r="H148" s="69"/>
      <c r="I148" s="68"/>
      <c r="J148" s="65" t="str" cm="1">
        <f t="array" aca="1" ref="J148" ca="1">IFERROR(INDIRECT($F$15&amp;"!c2"),"")</f>
        <v/>
      </c>
      <c r="K148" s="68"/>
      <c r="L148" s="69"/>
      <c r="M148" s="68"/>
      <c r="N148" s="65" t="str" cm="1">
        <f t="array" aca="1" ref="N148" ca="1">IFERROR(INDIRECT($F$15&amp;"!D2"),"")</f>
        <v/>
      </c>
      <c r="O148" s="60"/>
      <c r="P148" s="59"/>
      <c r="Q148" s="60"/>
      <c r="R148" s="84" t="str" cm="1">
        <f t="array" aca="1" ref="R148" ca="1">IFERROR(INDIRECT($F$15&amp;"!E2"),"")</f>
        <v/>
      </c>
      <c r="S148" s="41"/>
    </row>
    <row r="149" spans="2:19" ht="108" customHeight="1" x14ac:dyDescent="0.2">
      <c r="B149" s="233" t="str" cm="1">
        <f t="array" aca="1" ref="B149" ca="1">IFERROR(INDIRECT($F$15&amp;"!E4"),"")</f>
        <v/>
      </c>
      <c r="C149" s="233"/>
      <c r="D149" s="233"/>
      <c r="E149" s="49"/>
      <c r="F149" s="80" t="str" cm="1">
        <f t="array" aca="1" ref="F149" ca="1">IFERROR(INDIRECT($F$15&amp;"!B3"),"")</f>
        <v/>
      </c>
      <c r="G149" s="81"/>
      <c r="H149" s="66"/>
      <c r="I149" s="67"/>
      <c r="J149" s="68" t="str" cm="1">
        <f t="array" aca="1" ref="J149" ca="1">IFERROR(INDIRECT($F$15&amp;"!C3"),"")</f>
        <v/>
      </c>
      <c r="K149" s="67"/>
      <c r="L149" s="66"/>
      <c r="M149" s="67"/>
      <c r="N149" s="68" t="str" cm="1">
        <f t="array" aca="1" ref="N149" ca="1">IFERROR(INDIRECT($F$15&amp;"!D3"),"")</f>
        <v/>
      </c>
      <c r="O149" s="53"/>
      <c r="P149" s="55"/>
      <c r="Q149" s="68"/>
      <c r="R149" s="68" t="str" cm="1">
        <f t="array" aca="1" ref="R149" ca="1">IFERROR(INDIRECT($F$15&amp;"!E3"),"")</f>
        <v/>
      </c>
      <c r="S149" s="41"/>
    </row>
    <row r="150" spans="2:19" x14ac:dyDescent="0.2">
      <c r="B150" s="233"/>
      <c r="C150" s="233"/>
      <c r="D150" s="233"/>
      <c r="E150" s="49"/>
      <c r="F150" s="80"/>
      <c r="G150" s="81"/>
      <c r="H150" s="66"/>
      <c r="I150" s="67"/>
      <c r="J150" s="68"/>
      <c r="K150" s="67"/>
      <c r="L150" s="66"/>
      <c r="M150" s="67"/>
      <c r="N150" s="68"/>
      <c r="O150" s="53"/>
      <c r="P150" s="55"/>
      <c r="Q150" s="53"/>
      <c r="R150" s="61"/>
      <c r="S150" s="41"/>
    </row>
    <row r="151" spans="2:19" ht="369.95" customHeight="1" x14ac:dyDescent="0.2">
      <c r="B151" s="233"/>
      <c r="C151" s="233"/>
      <c r="D151" s="233"/>
      <c r="E151" s="49"/>
      <c r="F151" s="49" t="str" cm="1">
        <f t="array" aca="1" ref="F151" ca="1">IFERROR(INDIRECT($F$15&amp;"!B4"),"")</f>
        <v/>
      </c>
      <c r="G151" s="49"/>
      <c r="H151" s="62"/>
      <c r="I151" s="61"/>
      <c r="J151" s="61" t="str" cm="1">
        <f t="array" aca="1" ref="J151" ca="1">IFERROR(INDIRECT($F$15&amp;"!c4"),"")</f>
        <v/>
      </c>
      <c r="K151" s="63"/>
      <c r="L151" s="64"/>
      <c r="M151" s="63"/>
      <c r="N151" s="61" t="str" cm="1">
        <f t="array" aca="1" ref="N151" ca="1">IFERROR(INDIRECT($F$15&amp;"!D4"),"")</f>
        <v/>
      </c>
      <c r="O151" s="63"/>
      <c r="P151" s="64"/>
      <c r="Q151" s="63"/>
      <c r="R151" s="61" t="str" cm="1">
        <f t="array" aca="1" ref="R151" ca="1">IFERROR(INDIRECT($F$15&amp;"!E4"),"")</f>
        <v/>
      </c>
      <c r="S151" s="41"/>
    </row>
    <row r="152" spans="2:19" ht="3.95" customHeight="1" x14ac:dyDescent="0.2">
      <c r="E152" s="62"/>
      <c r="F152" s="62"/>
      <c r="G152" s="62"/>
      <c r="H152" s="62"/>
      <c r="I152" s="62"/>
      <c r="J152" s="62"/>
      <c r="K152" s="64"/>
      <c r="L152" s="64"/>
      <c r="M152" s="64"/>
      <c r="N152" s="62"/>
      <c r="O152" s="64"/>
      <c r="P152" s="64"/>
      <c r="Q152" s="64"/>
      <c r="R152" s="64"/>
    </row>
    <row r="153" spans="2:19" ht="15" x14ac:dyDescent="0.25">
      <c r="D153" s="71" t="s">
        <v>12</v>
      </c>
      <c r="E153" s="48"/>
      <c r="F153" s="74"/>
      <c r="G153" s="75"/>
      <c r="H153" s="164"/>
      <c r="I153" s="75"/>
      <c r="J153" s="74"/>
      <c r="K153" s="75"/>
      <c r="L153" s="164"/>
      <c r="M153" s="75"/>
      <c r="N153" s="74"/>
      <c r="O153" s="54"/>
      <c r="P153" s="76"/>
      <c r="Q153" s="75"/>
      <c r="R153" s="74"/>
      <c r="S153" s="54"/>
    </row>
    <row r="154" spans="2:19" ht="18" x14ac:dyDescent="0.25">
      <c r="D154" s="146" t="s">
        <v>13</v>
      </c>
      <c r="E154" s="147"/>
      <c r="F154" s="189" t="str" cm="1">
        <f t="array" aca="1" ref="F154" ca="1">IFERROR(INDIRECT($F$15&amp;"!B6"),"")</f>
        <v/>
      </c>
      <c r="G154" s="198"/>
      <c r="H154" s="199"/>
      <c r="I154" s="200"/>
      <c r="J154" s="189" t="str" cm="1">
        <f t="array" aca="1" ref="J154" ca="1">IFERROR(INDIRECT($F$15&amp;"!C6"),"")</f>
        <v/>
      </c>
      <c r="K154" s="198"/>
      <c r="L154" s="199"/>
      <c r="M154" s="189"/>
      <c r="N154" s="189" t="str" cm="1">
        <f t="array" aca="1" ref="N154" ca="1">IFERROR(INDIRECT($F$15&amp;"!D6"),"")</f>
        <v/>
      </c>
      <c r="O154" s="148"/>
      <c r="P154" s="76"/>
      <c r="Q154" s="150"/>
      <c r="R154" s="150" t="str" cm="1">
        <f t="array" aca="1" ref="R154" ca="1">IFERROR(INDIRECT($F$15&amp;"!E6"),"")</f>
        <v/>
      </c>
      <c r="S154" s="148"/>
    </row>
    <row r="155" spans="2:19" ht="18" x14ac:dyDescent="0.25">
      <c r="D155" s="151" t="s">
        <v>14</v>
      </c>
      <c r="E155" s="152"/>
      <c r="F155" s="201" t="str" cm="1">
        <f t="array" aca="1" ref="F155" ca="1">IFERROR(INDIRECT($F$15&amp;"!B7"),"")</f>
        <v/>
      </c>
      <c r="G155" s="202"/>
      <c r="H155" s="199"/>
      <c r="I155" s="200"/>
      <c r="J155" s="201" t="str" cm="1">
        <f t="array" aca="1" ref="J155" ca="1">IFERROR(INDIRECT($F$15&amp;"!C7"),"")</f>
        <v/>
      </c>
      <c r="K155" s="202"/>
      <c r="L155" s="199"/>
      <c r="M155" s="201"/>
      <c r="N155" s="201" t="str" cm="1">
        <f t="array" aca="1" ref="N155" ca="1">IFERROR(INDIRECT($F$15&amp;"!D7"),"")</f>
        <v/>
      </c>
      <c r="O155" s="153"/>
      <c r="P155" s="76"/>
      <c r="Q155" s="155"/>
      <c r="R155" s="155" t="str" cm="1">
        <f t="array" aca="1" ref="R155" ca="1">IFERROR(INDIRECT($F$15&amp;"!E7"),"")</f>
        <v/>
      </c>
      <c r="S155" s="153"/>
    </row>
    <row r="156" spans="2:19" ht="18" x14ac:dyDescent="0.25">
      <c r="D156" s="151" t="s">
        <v>15</v>
      </c>
      <c r="E156" s="152"/>
      <c r="F156" s="201" t="str" cm="1">
        <f t="array" aca="1" ref="F156" ca="1">IFERROR(INDIRECT($F$15&amp;"!B8"),"")</f>
        <v/>
      </c>
      <c r="G156" s="202"/>
      <c r="H156" s="199"/>
      <c r="I156" s="200"/>
      <c r="J156" s="201" t="str" cm="1">
        <f t="array" aca="1" ref="J156" ca="1">IFERROR(INDIRECT($F$15&amp;"!C8"),"")</f>
        <v/>
      </c>
      <c r="K156" s="202"/>
      <c r="L156" s="199"/>
      <c r="M156" s="201"/>
      <c r="N156" s="201" t="str" cm="1">
        <f t="array" aca="1" ref="N156" ca="1">IFERROR(INDIRECT($F$15&amp;"!D8"),"")</f>
        <v/>
      </c>
      <c r="O156" s="153"/>
      <c r="P156" s="76"/>
      <c r="Q156" s="155"/>
      <c r="R156" s="155" t="str" cm="1">
        <f t="array" aca="1" ref="R156" ca="1">IFERROR(INDIRECT($F$15&amp;"!E8"),"")</f>
        <v/>
      </c>
      <c r="S156" s="153"/>
    </row>
    <row r="157" spans="2:19" s="205" customFormat="1" ht="17.100000000000001" customHeight="1" x14ac:dyDescent="0.25">
      <c r="D157" s="156" t="s">
        <v>16</v>
      </c>
      <c r="E157" s="206"/>
      <c r="F157" s="207" t="str" cm="1">
        <f t="array" aca="1" ref="F157" ca="1">IFERROR(INDIRECT($F$15&amp;"!B9"),"")</f>
        <v/>
      </c>
      <c r="G157" s="208"/>
      <c r="H157" s="166"/>
      <c r="I157" s="167"/>
      <c r="J157" s="207" t="str" cm="1">
        <f t="array" aca="1" ref="J157" ca="1">IFERROR(INDIRECT($F$15&amp;"!C9"),"")</f>
        <v/>
      </c>
      <c r="K157" s="208"/>
      <c r="L157" s="166"/>
      <c r="M157" s="206"/>
      <c r="N157" s="207" t="str" cm="1">
        <f t="array" aca="1" ref="N157" ca="1">IFERROR(INDIRECT($F$15&amp;"!D9"),"")</f>
        <v/>
      </c>
      <c r="O157" s="206"/>
      <c r="P157" s="209"/>
      <c r="Q157" s="210"/>
      <c r="R157" s="210" t="str" cm="1">
        <f t="array" aca="1" ref="R157" ca="1">IFERROR(INDIRECT($F$15&amp;"!E9"),"")</f>
        <v/>
      </c>
      <c r="S157" s="206"/>
    </row>
    <row r="158" spans="2:19" ht="24.95" customHeight="1" x14ac:dyDescent="0.2">
      <c r="D158" s="156" t="s">
        <v>17</v>
      </c>
      <c r="E158" s="152"/>
      <c r="F158" s="157"/>
      <c r="G158" s="154"/>
      <c r="H158" s="57"/>
      <c r="I158" s="165"/>
      <c r="J158" s="154"/>
      <c r="K158" s="154"/>
      <c r="L158" s="57"/>
      <c r="M158" s="153"/>
      <c r="N158" s="153"/>
      <c r="O158" s="153"/>
      <c r="P158" s="76"/>
      <c r="Q158" s="155"/>
      <c r="R158" s="155"/>
      <c r="S158" s="153"/>
    </row>
    <row r="159" spans="2:19" ht="24.95" customHeight="1" x14ac:dyDescent="0.2">
      <c r="D159" s="156" t="s">
        <v>18</v>
      </c>
      <c r="E159" s="152"/>
      <c r="F159" s="153"/>
      <c r="G159" s="154"/>
      <c r="H159" s="57"/>
      <c r="I159" s="165"/>
      <c r="J159" s="154"/>
      <c r="K159" s="154"/>
      <c r="L159" s="57"/>
      <c r="M159" s="153"/>
      <c r="N159" s="153"/>
      <c r="O159" s="153"/>
      <c r="P159" s="76"/>
      <c r="Q159" s="155"/>
      <c r="R159" s="155"/>
      <c r="S159" s="153"/>
    </row>
    <row r="160" spans="2:19" s="205" customFormat="1" ht="17.100000000000001" customHeight="1" x14ac:dyDescent="0.25">
      <c r="D160" s="156" t="s">
        <v>19</v>
      </c>
      <c r="E160" s="206"/>
      <c r="F160" s="206" t="str" cm="1">
        <f t="array" aca="1" ref="F160" ca="1">IFERROR(INDIRECT($F$15&amp;"!B12"),"")</f>
        <v/>
      </c>
      <c r="G160" s="208"/>
      <c r="H160" s="166"/>
      <c r="I160" s="167"/>
      <c r="J160" s="206" t="str" cm="1">
        <f t="array" aca="1" ref="J160" ca="1">IFERROR(INDIRECT($F$15&amp;"!C12"),"")</f>
        <v/>
      </c>
      <c r="K160" s="208"/>
      <c r="L160" s="166"/>
      <c r="M160" s="206"/>
      <c r="N160" s="207" t="str" cm="1">
        <f t="array" aca="1" ref="N160" ca="1">IFERROR(INDIRECT($F$15&amp;"!D12"),"")</f>
        <v/>
      </c>
      <c r="O160" s="206"/>
      <c r="P160" s="209"/>
      <c r="Q160" s="210"/>
      <c r="R160" s="210" t="str" cm="1">
        <f t="array" aca="1" ref="R160" ca="1">IFERROR(INDIRECT($F$15&amp;"!E12"),"")</f>
        <v/>
      </c>
      <c r="S160" s="206"/>
    </row>
    <row r="161" spans="4:19" x14ac:dyDescent="0.2">
      <c r="D161" s="158" t="s">
        <v>20</v>
      </c>
      <c r="E161" s="159"/>
      <c r="F161" s="160" t="str" cm="1">
        <f t="array" aca="1" ref="F161" ca="1">IFERROR(INDIRECT($F$15&amp;"!B13"),"")</f>
        <v/>
      </c>
      <c r="G161" s="161"/>
      <c r="H161" s="166"/>
      <c r="I161" s="167"/>
      <c r="J161" s="160" t="str" cm="1">
        <f t="array" aca="1" ref="J161" ca="1">IFERROR(INDIRECT($F$15&amp;"!C13"),"")</f>
        <v/>
      </c>
      <c r="K161" s="161"/>
      <c r="L161" s="166"/>
      <c r="M161" s="160"/>
      <c r="N161" s="160" t="str" cm="1">
        <f t="array" aca="1" ref="N161" ca="1">IFERROR(INDIRECT($F$15&amp;"!D13"),"")</f>
        <v/>
      </c>
      <c r="O161" s="162"/>
      <c r="P161" s="76"/>
      <c r="Q161" s="163"/>
      <c r="R161" s="163" t="str" cm="1">
        <f t="array" aca="1" ref="R161" ca="1">IFERROR(INDIRECT($F$15&amp;"!E13"),"")</f>
        <v/>
      </c>
      <c r="S161" s="162"/>
    </row>
    <row r="162" spans="4:19" ht="3.95" customHeight="1" x14ac:dyDescent="0.2">
      <c r="D162" s="47"/>
      <c r="E162" s="47"/>
      <c r="F162" s="56"/>
      <c r="G162" s="57"/>
      <c r="H162" s="57"/>
      <c r="I162" s="57"/>
      <c r="J162" s="56"/>
      <c r="K162" s="57"/>
      <c r="L162" s="57"/>
      <c r="M162" s="56"/>
      <c r="N162" s="56"/>
      <c r="O162" s="56"/>
      <c r="P162" s="76"/>
      <c r="Q162" s="55"/>
      <c r="R162" s="55"/>
      <c r="S162" s="56"/>
    </row>
    <row r="163" spans="4:19" ht="15" x14ac:dyDescent="0.25">
      <c r="D163" s="71" t="s">
        <v>21</v>
      </c>
      <c r="E163" s="48"/>
      <c r="F163" s="132"/>
      <c r="G163" s="133"/>
      <c r="H163" s="174"/>
      <c r="I163" s="132"/>
      <c r="J163" s="132"/>
      <c r="K163" s="133"/>
      <c r="L163" s="174"/>
      <c r="M163" s="132"/>
      <c r="N163" s="132"/>
      <c r="O163" s="73"/>
      <c r="P163" s="174"/>
      <c r="Q163" s="48"/>
      <c r="R163" s="48"/>
      <c r="S163" s="73"/>
    </row>
    <row r="164" spans="4:19" ht="18" x14ac:dyDescent="0.25">
      <c r="D164" s="146" t="s">
        <v>22</v>
      </c>
      <c r="E164" s="147"/>
      <c r="F164" s="189" t="str" cm="1">
        <f t="array" aca="1" ref="F164" ca="1">IFERROR(INDIRECT($F$15&amp;"!B15"),"")</f>
        <v/>
      </c>
      <c r="G164" s="198"/>
      <c r="H164" s="200"/>
      <c r="I164" s="189"/>
      <c r="J164" s="189" t="str" cm="1">
        <f t="array" aca="1" ref="J164" ca="1">IFERROR(INDIRECT($F$15&amp;"!C15"),"")</f>
        <v/>
      </c>
      <c r="K164" s="198"/>
      <c r="L164" s="200"/>
      <c r="M164" s="189"/>
      <c r="N164" s="189" t="str" cm="1">
        <f t="array" aca="1" ref="N164" ca="1">IFERROR(INDIRECT($F$15&amp;"!D15"),"")</f>
        <v/>
      </c>
      <c r="O164" s="149"/>
      <c r="P164" s="174"/>
      <c r="Q164" s="150"/>
      <c r="R164" s="150" t="str" cm="1">
        <f t="array" aca="1" ref="R164" ca="1">IFERROR(INDIRECT($F$15&amp;"!E15"),"")</f>
        <v/>
      </c>
      <c r="S164" s="149"/>
    </row>
    <row r="165" spans="4:19" ht="18" x14ac:dyDescent="0.25">
      <c r="D165" s="151" t="s">
        <v>23</v>
      </c>
      <c r="E165" s="152"/>
      <c r="F165" s="201" t="str" cm="1">
        <f t="array" aca="1" ref="F165" ca="1">IFERROR(INDIRECT($F$15&amp;"!B16"),"")</f>
        <v/>
      </c>
      <c r="G165" s="202"/>
      <c r="H165" s="200"/>
      <c r="I165" s="201"/>
      <c r="J165" s="201" t="str" cm="1">
        <f t="array" aca="1" ref="J165" ca="1">IFERROR(INDIRECT($F$15&amp;"!C16"),"")</f>
        <v/>
      </c>
      <c r="K165" s="202"/>
      <c r="L165" s="200"/>
      <c r="M165" s="201"/>
      <c r="N165" s="201" t="str" cm="1">
        <f t="array" aca="1" ref="N165" ca="1">IFERROR(INDIRECT($F$15&amp;"!D16"),"")</f>
        <v/>
      </c>
      <c r="O165" s="154"/>
      <c r="P165" s="174"/>
      <c r="Q165" s="155"/>
      <c r="R165" s="155" t="str" cm="1">
        <f t="array" aca="1" ref="R165" ca="1">IFERROR(INDIRECT($F$15&amp;"!E16"),"")</f>
        <v/>
      </c>
      <c r="S165" s="154"/>
    </row>
    <row r="166" spans="4:19" hidden="1" x14ac:dyDescent="0.2">
      <c r="D166" s="168" t="s">
        <v>24</v>
      </c>
      <c r="E166" s="169"/>
      <c r="F166" s="162"/>
      <c r="G166" s="170"/>
      <c r="H166" s="165"/>
      <c r="I166" s="162"/>
      <c r="J166" s="162"/>
      <c r="K166" s="162"/>
      <c r="L166" s="175"/>
      <c r="M166" s="162"/>
      <c r="N166" s="162"/>
      <c r="O166" s="170"/>
      <c r="P166" s="174"/>
      <c r="Q166" s="171"/>
      <c r="R166" s="171"/>
      <c r="S166" s="170"/>
    </row>
    <row r="167" spans="4:19" ht="3.95" customHeight="1" x14ac:dyDescent="0.2">
      <c r="D167" s="128"/>
      <c r="E167" s="129"/>
      <c r="F167" s="134"/>
      <c r="G167" s="131"/>
      <c r="H167" s="165"/>
      <c r="I167" s="134"/>
      <c r="J167" s="134"/>
      <c r="K167" s="134"/>
      <c r="L167" s="175"/>
      <c r="M167" s="134"/>
      <c r="N167" s="134"/>
      <c r="O167" s="131"/>
      <c r="P167" s="174"/>
      <c r="Q167" s="130"/>
      <c r="R167" s="130"/>
      <c r="S167" s="131"/>
    </row>
    <row r="168" spans="4:19" ht="15" x14ac:dyDescent="0.25">
      <c r="D168" s="71" t="s">
        <v>25</v>
      </c>
      <c r="E168" s="48"/>
      <c r="F168" s="132"/>
      <c r="G168" s="133"/>
      <c r="H168" s="174"/>
      <c r="I168" s="132"/>
      <c r="J168" s="132"/>
      <c r="K168" s="132"/>
      <c r="L168" s="176"/>
      <c r="M168" s="132"/>
      <c r="N168" s="132"/>
      <c r="O168" s="73"/>
      <c r="P168" s="165"/>
      <c r="Q168" s="48"/>
      <c r="R168" s="48"/>
      <c r="S168" s="73"/>
    </row>
    <row r="169" spans="4:19" x14ac:dyDescent="0.2">
      <c r="D169" s="146" t="s">
        <v>312</v>
      </c>
      <c r="E169" s="147"/>
      <c r="F169" s="172" t="str" cm="1">
        <f t="array" aca="1" ref="F169" ca="1">IFERROR(INDIRECT($F$15&amp;"!B18"),"")</f>
        <v/>
      </c>
      <c r="G169" s="173"/>
      <c r="H169" s="167"/>
      <c r="I169" s="172"/>
      <c r="J169" s="172" t="str" cm="1">
        <f t="array" aca="1" ref="J169" ca="1">IFERROR(INDIRECT($F$15&amp;"!C18"),"")</f>
        <v/>
      </c>
      <c r="K169" s="172"/>
      <c r="L169" s="177"/>
      <c r="M169" s="172"/>
      <c r="N169" s="172" t="str" cm="1">
        <f t="array" aca="1" ref="N169" ca="1">IFERROR(INDIRECT($F$15&amp;"!D18"),"")</f>
        <v/>
      </c>
      <c r="O169" s="149"/>
      <c r="P169" s="165"/>
      <c r="Q169" s="150"/>
      <c r="R169" s="150" t="str" cm="1">
        <f t="array" aca="1" ref="R169" ca="1">IFERROR(INDIRECT($F$15&amp;"!E18"),"")</f>
        <v/>
      </c>
      <c r="S169" s="149"/>
    </row>
    <row r="170" spans="4:19" s="205" customFormat="1" ht="17.100000000000001" customHeight="1" x14ac:dyDescent="0.25">
      <c r="D170" s="156" t="s">
        <v>26</v>
      </c>
      <c r="E170" s="206"/>
      <c r="F170" s="206" t="str" cm="1">
        <f t="array" aca="1" ref="F170" ca="1">IFERROR(INDIRECT($F$15&amp;"!B19"),"")</f>
        <v/>
      </c>
      <c r="G170" s="208"/>
      <c r="H170" s="167"/>
      <c r="I170" s="206"/>
      <c r="J170" s="206" t="str" cm="1">
        <f t="array" aca="1" ref="J170" ca="1">IFERROR(INDIRECT($F$15&amp;"!C19"),"")</f>
        <v/>
      </c>
      <c r="K170" s="206"/>
      <c r="L170" s="177"/>
      <c r="M170" s="206"/>
      <c r="N170" s="206" t="str" cm="1">
        <f t="array" aca="1" ref="N170" ca="1">IFERROR(INDIRECT($F$15&amp;"!D19"),"")</f>
        <v/>
      </c>
      <c r="O170" s="208"/>
      <c r="P170" s="167"/>
      <c r="Q170" s="210"/>
      <c r="R170" s="210" t="str" cm="1">
        <f t="array" aca="1" ref="R170" ca="1">IFERROR(INDIRECT($F$15&amp;"!E19"),"")</f>
        <v/>
      </c>
      <c r="S170" s="208"/>
    </row>
    <row r="171" spans="4:19" ht="28.5" x14ac:dyDescent="0.2">
      <c r="D171" s="168" t="s">
        <v>313</v>
      </c>
      <c r="E171" s="169"/>
      <c r="F171" s="162" t="str" cm="1">
        <f t="array" aca="1" ref="F171" ca="1">IFERROR(INDIRECT($F$15&amp;"!B20"),"")</f>
        <v/>
      </c>
      <c r="G171" s="170"/>
      <c r="H171" s="165"/>
      <c r="I171" s="162"/>
      <c r="J171" s="162" t="str" cm="1">
        <f t="array" aca="1" ref="J171" ca="1">IFERROR(INDIRECT($F$15&amp;"!C20"),"")</f>
        <v/>
      </c>
      <c r="K171" s="162"/>
      <c r="L171" s="175"/>
      <c r="M171" s="162"/>
      <c r="N171" s="162" t="str" cm="1">
        <f t="array" aca="1" ref="N171" ca="1">IFERROR(INDIRECT($F$15&amp;"!D20"),"")</f>
        <v/>
      </c>
      <c r="O171" s="170"/>
      <c r="P171" s="165"/>
      <c r="Q171" s="171"/>
      <c r="R171" s="171" t="str" cm="1">
        <f t="array" aca="1" ref="R171" ca="1">IFERROR(INDIRECT($F$15&amp;"!E20"),"")</f>
        <v/>
      </c>
      <c r="S171" s="170"/>
    </row>
    <row r="172" spans="4:19" x14ac:dyDescent="0.2">
      <c r="N172" s="57"/>
      <c r="O172" s="57"/>
      <c r="P172" s="57"/>
      <c r="Q172" s="57"/>
      <c r="R172" s="57"/>
    </row>
  </sheetData>
  <sheetProtection algorithmName="SHA-512" hashValue="e1MgiQKKiaSk8miDiV0TLL16eYhzxn2WwEK31+966nD3pmrE8hpvyqLHMLkiUWrfOUJOOzDga2OHL1YBkutxMw==" saltValue="rHcONi3CiB7BmSnLXcRGYg==" spinCount="100000" sheet="1" objects="1" scenarios="1" selectLockedCells="1"/>
  <mergeCells count="19">
    <mergeCell ref="B22:D24"/>
    <mergeCell ref="B53:D55"/>
    <mergeCell ref="B85:D87"/>
    <mergeCell ref="B117:D119"/>
    <mergeCell ref="B149:D151"/>
    <mergeCell ref="B7:C7"/>
    <mergeCell ref="B9:C9"/>
    <mergeCell ref="B11:C11"/>
    <mergeCell ref="B13:C13"/>
    <mergeCell ref="B15:C15"/>
    <mergeCell ref="R1:R2"/>
    <mergeCell ref="I81:S81"/>
    <mergeCell ref="F1:J2"/>
    <mergeCell ref="I113:S113"/>
    <mergeCell ref="I145:S145"/>
    <mergeCell ref="I49:S49"/>
    <mergeCell ref="J19:R19"/>
    <mergeCell ref="E19:G19"/>
    <mergeCell ref="J6:N15"/>
  </mergeCells>
  <pageMargins left="0.23622047244094491" right="0.23622047244094491" top="0.15748031496062992" bottom="0.19685039370078741" header="0" footer="0.31496062992125984"/>
  <pageSetup paperSize="9" scale="57" fitToHeight="0" orientation="landscape" r:id="rId1"/>
  <headerFooter differentFirst="1"/>
  <rowBreaks count="4" manualBreakCount="4">
    <brk id="44" max="19" man="1"/>
    <brk id="79" max="16383" man="1"/>
    <brk id="111" max="16383" man="1"/>
    <brk id="143" max="16383" man="1"/>
  </rowBreaks>
  <drawing r:id="rId2"/>
  <extLst>
    <ext xmlns:x14="http://schemas.microsoft.com/office/spreadsheetml/2009/9/main" uri="{CCE6A557-97BC-4b89-ADB6-D9C93CAAB3DF}">
      <x14:dataValidations xmlns:xm="http://schemas.microsoft.com/office/excel/2006/main" count="2">
        <x14:dataValidation type="list" allowBlank="1" showInputMessage="1" showErrorMessage="1" xr:uid="{0886FF0C-B395-4019-9028-9F07686B34EE}">
          <x14:formula1>
            <xm:f>'Dropdown input'!$A$5:$A$16</xm:f>
          </x14:formula1>
          <xm:sqref>D8 D14 D12 D10</xm:sqref>
        </x14:dataValidation>
        <x14:dataValidation type="list" allowBlank="1" showInputMessage="1" showErrorMessage="1" xr:uid="{E3639F89-56D8-43D6-9583-F9E2992D3AB0}">
          <x14:formula1>
            <xm:f>'Dropdown input'!$A$2:$A$20</xm:f>
          </x14:formula1>
          <xm:sqref>D7 D15 D13 D11 D9</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918C49-252F-415C-BAAD-311BE104C191}">
  <sheetPr codeName="Sheet2"/>
  <dimension ref="A1:AD66"/>
  <sheetViews>
    <sheetView showGridLines="0" showRowColHeaders="0" tabSelected="1" zoomScaleNormal="100" workbookViewId="0">
      <selection activeCell="AJ70" sqref="AJ70"/>
    </sheetView>
  </sheetViews>
  <sheetFormatPr defaultRowHeight="15" x14ac:dyDescent="0.25"/>
  <sheetData>
    <row r="1" spans="1:30" x14ac:dyDescent="0.25">
      <c r="A1" s="180"/>
      <c r="B1" s="180"/>
      <c r="C1" s="180"/>
      <c r="D1" s="180"/>
      <c r="E1" s="180"/>
      <c r="F1" s="180"/>
      <c r="G1" s="180"/>
      <c r="H1" s="180"/>
      <c r="I1" s="180"/>
      <c r="J1" s="180"/>
      <c r="K1" s="180"/>
      <c r="L1" s="180"/>
      <c r="M1" s="180"/>
      <c r="N1" s="180"/>
      <c r="O1" s="180"/>
      <c r="P1" s="180"/>
      <c r="Q1" s="180"/>
      <c r="R1" s="180"/>
      <c r="S1" s="180"/>
      <c r="T1" s="180"/>
      <c r="U1" s="180"/>
      <c r="V1" s="180"/>
      <c r="W1" s="180"/>
      <c r="X1" s="180"/>
      <c r="Y1" s="180"/>
      <c r="Z1" s="180"/>
      <c r="AA1" s="180"/>
      <c r="AB1" s="180"/>
      <c r="AC1" s="180"/>
      <c r="AD1" s="180"/>
    </row>
    <row r="2" spans="1:30" x14ac:dyDescent="0.25">
      <c r="A2" s="180"/>
      <c r="B2" s="180"/>
      <c r="C2" s="180"/>
      <c r="D2" s="180"/>
      <c r="E2" s="180"/>
      <c r="F2" s="180"/>
      <c r="G2" s="180"/>
      <c r="H2" s="180"/>
      <c r="I2" s="180"/>
      <c r="J2" s="180"/>
      <c r="K2" s="180"/>
      <c r="L2" s="180"/>
      <c r="M2" s="180"/>
      <c r="N2" s="180"/>
      <c r="O2" s="180"/>
      <c r="P2" s="180"/>
      <c r="Q2" s="180"/>
      <c r="R2" s="180"/>
      <c r="S2" s="180"/>
      <c r="T2" s="180"/>
      <c r="U2" s="180"/>
      <c r="V2" s="180"/>
      <c r="W2" s="180"/>
      <c r="X2" s="180"/>
      <c r="Y2" s="180"/>
      <c r="Z2" s="180"/>
      <c r="AA2" s="180"/>
      <c r="AB2" s="180"/>
      <c r="AC2" s="180"/>
      <c r="AD2" s="180"/>
    </row>
    <row r="3" spans="1:30" x14ac:dyDescent="0.25">
      <c r="A3" s="180"/>
      <c r="B3" s="180"/>
      <c r="C3" s="180"/>
      <c r="D3" s="180"/>
      <c r="E3" s="180"/>
      <c r="F3" s="180"/>
      <c r="G3" s="180"/>
      <c r="H3" s="180"/>
      <c r="I3" s="180"/>
      <c r="J3" s="180"/>
      <c r="K3" s="180"/>
      <c r="L3" s="180"/>
      <c r="M3" s="180"/>
      <c r="N3" s="180"/>
      <c r="O3" s="180"/>
      <c r="P3" s="180"/>
      <c r="Q3" s="180"/>
      <c r="R3" s="180"/>
      <c r="S3" s="180"/>
      <c r="T3" s="180"/>
      <c r="U3" s="180"/>
      <c r="V3" s="180"/>
      <c r="W3" s="180"/>
      <c r="X3" s="180"/>
      <c r="Y3" s="180"/>
      <c r="Z3" s="180"/>
      <c r="AA3" s="180"/>
      <c r="AB3" s="180"/>
      <c r="AC3" s="180"/>
      <c r="AD3" s="180"/>
    </row>
    <row r="4" spans="1:30" x14ac:dyDescent="0.25">
      <c r="A4" s="180"/>
      <c r="B4" s="180"/>
      <c r="C4" s="180"/>
      <c r="D4" s="180"/>
      <c r="E4" s="180"/>
      <c r="F4" s="180"/>
      <c r="G4" s="180"/>
      <c r="H4" s="180"/>
      <c r="I4" s="180"/>
      <c r="J4" s="180"/>
      <c r="K4" s="180"/>
      <c r="L4" s="180"/>
      <c r="M4" s="180"/>
      <c r="N4" s="180"/>
      <c r="O4" s="180"/>
      <c r="P4" s="180"/>
      <c r="Q4" s="180"/>
      <c r="R4" s="180"/>
      <c r="S4" s="180"/>
      <c r="T4" s="180"/>
      <c r="U4" s="180"/>
      <c r="V4" s="180"/>
      <c r="W4" s="180"/>
      <c r="X4" s="180"/>
      <c r="Y4" s="180"/>
      <c r="Z4" s="180"/>
      <c r="AA4" s="180"/>
      <c r="AB4" s="180"/>
      <c r="AC4" s="180"/>
      <c r="AD4" s="180"/>
    </row>
    <row r="5" spans="1:30" x14ac:dyDescent="0.25">
      <c r="A5" s="180"/>
      <c r="B5" s="180"/>
      <c r="C5" s="180"/>
      <c r="D5" s="180"/>
      <c r="E5" s="180"/>
      <c r="F5" s="180"/>
      <c r="G5" s="180"/>
      <c r="H5" s="180"/>
      <c r="I5" s="180"/>
      <c r="J5" s="180"/>
      <c r="K5" s="180"/>
      <c r="L5" s="180"/>
      <c r="M5" s="180"/>
      <c r="N5" s="180"/>
      <c r="O5" s="180"/>
      <c r="P5" s="180"/>
      <c r="Q5" s="180"/>
      <c r="R5" s="180"/>
      <c r="S5" s="180"/>
      <c r="T5" s="180"/>
      <c r="U5" s="180"/>
      <c r="V5" s="180"/>
      <c r="W5" s="180"/>
      <c r="X5" s="180"/>
      <c r="Y5" s="180"/>
      <c r="Z5" s="180"/>
      <c r="AA5" s="180"/>
      <c r="AB5" s="180"/>
      <c r="AC5" s="180"/>
      <c r="AD5" s="180"/>
    </row>
    <row r="6" spans="1:30" x14ac:dyDescent="0.25">
      <c r="A6" s="180"/>
      <c r="B6" s="180"/>
      <c r="C6" s="180"/>
      <c r="D6" s="180"/>
      <c r="E6" s="180"/>
      <c r="F6" s="180"/>
      <c r="G6" s="180"/>
      <c r="H6" s="180"/>
      <c r="I6" s="180"/>
      <c r="J6" s="180"/>
      <c r="K6" s="180"/>
      <c r="L6" s="180"/>
      <c r="M6" s="180"/>
      <c r="N6" s="180"/>
      <c r="O6" s="180"/>
      <c r="P6" s="180"/>
      <c r="Q6" s="180"/>
      <c r="R6" s="180"/>
      <c r="S6" s="180"/>
      <c r="T6" s="180"/>
      <c r="U6" s="180"/>
      <c r="V6" s="180"/>
      <c r="W6" s="180"/>
      <c r="X6" s="180"/>
      <c r="Y6" s="180"/>
      <c r="Z6" s="180"/>
      <c r="AA6" s="180"/>
      <c r="AB6" s="180"/>
      <c r="AC6" s="180"/>
      <c r="AD6" s="180"/>
    </row>
    <row r="7" spans="1:30" x14ac:dyDescent="0.25">
      <c r="A7" s="180"/>
      <c r="B7" s="180"/>
      <c r="C7" s="180"/>
      <c r="D7" s="180"/>
      <c r="E7" s="180"/>
      <c r="F7" s="180"/>
      <c r="G7" s="180"/>
      <c r="H7" s="180"/>
      <c r="I7" s="180"/>
      <c r="J7" s="180"/>
      <c r="K7" s="180"/>
      <c r="L7" s="180"/>
      <c r="M7" s="180"/>
      <c r="N7" s="180"/>
      <c r="O7" s="180"/>
      <c r="P7" s="180"/>
      <c r="Q7" s="180"/>
      <c r="R7" s="180"/>
      <c r="S7" s="180"/>
      <c r="T7" s="180"/>
      <c r="U7" s="180"/>
      <c r="V7" s="180"/>
      <c r="W7" s="180"/>
      <c r="X7" s="180"/>
      <c r="Y7" s="180"/>
      <c r="Z7" s="180"/>
      <c r="AA7" s="180"/>
      <c r="AB7" s="180"/>
      <c r="AC7" s="180"/>
      <c r="AD7" s="180"/>
    </row>
    <row r="8" spans="1:30" x14ac:dyDescent="0.25">
      <c r="A8" s="180"/>
      <c r="B8" s="180"/>
      <c r="C8" s="180"/>
      <c r="D8" s="180"/>
      <c r="E8" s="180"/>
      <c r="F8" s="180"/>
      <c r="G8" s="180"/>
      <c r="H8" s="180"/>
      <c r="I8" s="180"/>
      <c r="J8" s="180"/>
      <c r="K8" s="180"/>
      <c r="L8" s="180"/>
      <c r="M8" s="180"/>
      <c r="N8" s="180"/>
      <c r="O8" s="180"/>
      <c r="P8" s="180"/>
      <c r="Q8" s="180"/>
      <c r="R8" s="180"/>
      <c r="S8" s="180"/>
      <c r="T8" s="180"/>
      <c r="U8" s="180"/>
      <c r="V8" s="180"/>
      <c r="W8" s="180"/>
      <c r="X8" s="180"/>
      <c r="Y8" s="180"/>
      <c r="Z8" s="180"/>
      <c r="AA8" s="180"/>
      <c r="AB8" s="180"/>
      <c r="AC8" s="180"/>
      <c r="AD8" s="180"/>
    </row>
    <row r="9" spans="1:30" x14ac:dyDescent="0.25">
      <c r="A9" s="180"/>
      <c r="B9" s="180"/>
      <c r="C9" s="180"/>
      <c r="D9" s="180"/>
      <c r="E9" s="180"/>
      <c r="F9" s="180"/>
      <c r="G9" s="180"/>
      <c r="H9" s="180"/>
      <c r="I9" s="180"/>
      <c r="J9" s="180"/>
      <c r="K9" s="180"/>
      <c r="L9" s="180"/>
      <c r="M9" s="180"/>
      <c r="N9" s="180"/>
      <c r="O9" s="180"/>
      <c r="P9" s="180"/>
      <c r="Q9" s="180"/>
      <c r="R9" s="180"/>
      <c r="S9" s="180"/>
      <c r="T9" s="180"/>
      <c r="U9" s="180"/>
      <c r="V9" s="180"/>
      <c r="W9" s="180"/>
      <c r="X9" s="180"/>
      <c r="Y9" s="180"/>
      <c r="Z9" s="180"/>
      <c r="AA9" s="180"/>
      <c r="AB9" s="180"/>
      <c r="AC9" s="180"/>
      <c r="AD9" s="180"/>
    </row>
    <row r="10" spans="1:30" x14ac:dyDescent="0.25">
      <c r="A10" s="180"/>
      <c r="B10" s="180"/>
      <c r="C10" s="180"/>
      <c r="D10" s="180"/>
      <c r="E10" s="180"/>
      <c r="F10" s="180"/>
      <c r="G10" s="180"/>
      <c r="H10" s="180"/>
      <c r="I10" s="180"/>
      <c r="J10" s="180"/>
      <c r="K10" s="180"/>
      <c r="L10" s="180"/>
      <c r="M10" s="180"/>
      <c r="N10" s="180"/>
      <c r="O10" s="180"/>
      <c r="P10" s="180"/>
      <c r="Q10" s="180"/>
      <c r="R10" s="180"/>
      <c r="S10" s="180"/>
      <c r="T10" s="180"/>
      <c r="U10" s="180"/>
      <c r="V10" s="180"/>
      <c r="W10" s="180"/>
      <c r="X10" s="180"/>
      <c r="Y10" s="180"/>
      <c r="Z10" s="180"/>
      <c r="AA10" s="180"/>
      <c r="AB10" s="180"/>
      <c r="AC10" s="180"/>
      <c r="AD10" s="180"/>
    </row>
    <row r="11" spans="1:30" x14ac:dyDescent="0.25">
      <c r="A11" s="180"/>
      <c r="B11" s="180"/>
      <c r="C11" s="180"/>
      <c r="D11" s="180"/>
      <c r="E11" s="180"/>
      <c r="F11" s="180"/>
      <c r="G11" s="180"/>
      <c r="H11" s="180"/>
      <c r="I11" s="180"/>
      <c r="J11" s="180"/>
      <c r="K11" s="180"/>
      <c r="L11" s="180"/>
      <c r="M11" s="180"/>
      <c r="N11" s="180"/>
      <c r="O11" s="180"/>
      <c r="P11" s="180"/>
      <c r="Q11" s="180"/>
      <c r="R11" s="180"/>
      <c r="S11" s="180"/>
      <c r="T11" s="180"/>
      <c r="U11" s="180"/>
      <c r="V11" s="180"/>
      <c r="W11" s="180"/>
      <c r="X11" s="180"/>
      <c r="Y11" s="180"/>
      <c r="Z11" s="180"/>
      <c r="AA11" s="180"/>
      <c r="AB11" s="180"/>
      <c r="AC11" s="180"/>
      <c r="AD11" s="180"/>
    </row>
    <row r="12" spans="1:30" x14ac:dyDescent="0.25">
      <c r="A12" s="180"/>
      <c r="B12" s="180"/>
      <c r="C12" s="180"/>
      <c r="D12" s="180"/>
      <c r="E12" s="180"/>
      <c r="F12" s="180"/>
      <c r="G12" s="180"/>
      <c r="H12" s="180"/>
      <c r="I12" s="180"/>
      <c r="J12" s="180"/>
      <c r="K12" s="180"/>
      <c r="L12" s="180"/>
      <c r="M12" s="180"/>
      <c r="N12" s="180"/>
      <c r="O12" s="180"/>
      <c r="P12" s="180"/>
      <c r="Q12" s="180"/>
      <c r="R12" s="180"/>
      <c r="S12" s="180"/>
      <c r="T12" s="180"/>
      <c r="U12" s="180"/>
      <c r="V12" s="180"/>
      <c r="W12" s="180"/>
      <c r="X12" s="180"/>
      <c r="Y12" s="180"/>
      <c r="Z12" s="180"/>
      <c r="AA12" s="180"/>
      <c r="AB12" s="180"/>
      <c r="AC12" s="180"/>
      <c r="AD12" s="180"/>
    </row>
    <row r="13" spans="1:30" x14ac:dyDescent="0.25">
      <c r="A13" s="180"/>
      <c r="B13" s="180"/>
      <c r="C13" s="180"/>
      <c r="D13" s="180"/>
      <c r="E13" s="180"/>
      <c r="F13" s="180"/>
      <c r="G13" s="180"/>
      <c r="H13" s="180"/>
      <c r="I13" s="180"/>
      <c r="J13" s="180"/>
      <c r="K13" s="180"/>
      <c r="L13" s="180"/>
      <c r="M13" s="180"/>
      <c r="N13" s="180"/>
      <c r="O13" s="180"/>
      <c r="P13" s="180"/>
      <c r="Q13" s="180"/>
      <c r="R13" s="180"/>
      <c r="S13" s="180"/>
      <c r="T13" s="180"/>
      <c r="U13" s="180"/>
      <c r="V13" s="180"/>
      <c r="W13" s="180"/>
      <c r="X13" s="180"/>
      <c r="Y13" s="180"/>
      <c r="Z13" s="180"/>
      <c r="AA13" s="180"/>
      <c r="AB13" s="180"/>
      <c r="AC13" s="180"/>
      <c r="AD13" s="180"/>
    </row>
    <row r="14" spans="1:30" x14ac:dyDescent="0.25">
      <c r="A14" s="180"/>
      <c r="B14" s="180"/>
      <c r="C14" s="180"/>
      <c r="D14" s="180"/>
      <c r="E14" s="180"/>
      <c r="F14" s="180"/>
      <c r="G14" s="180"/>
      <c r="H14" s="180"/>
      <c r="I14" s="180"/>
      <c r="J14" s="180"/>
      <c r="K14" s="180"/>
      <c r="L14" s="180"/>
      <c r="M14" s="180"/>
      <c r="N14" s="180"/>
      <c r="O14" s="180"/>
      <c r="P14" s="180"/>
      <c r="Q14" s="180"/>
      <c r="R14" s="180"/>
      <c r="S14" s="180"/>
      <c r="T14" s="180"/>
      <c r="U14" s="180"/>
      <c r="V14" s="180"/>
      <c r="W14" s="180"/>
      <c r="X14" s="180"/>
      <c r="Y14" s="180"/>
      <c r="Z14" s="180"/>
      <c r="AA14" s="180"/>
      <c r="AB14" s="180"/>
      <c r="AC14" s="180"/>
      <c r="AD14" s="180"/>
    </row>
    <row r="15" spans="1:30" x14ac:dyDescent="0.25">
      <c r="A15" s="180"/>
      <c r="B15" s="180"/>
      <c r="C15" s="180"/>
      <c r="D15" s="180"/>
      <c r="E15" s="180"/>
      <c r="F15" s="180"/>
      <c r="G15" s="180"/>
      <c r="H15" s="180"/>
      <c r="I15" s="180"/>
      <c r="J15" s="180"/>
      <c r="K15" s="180"/>
      <c r="L15" s="180"/>
      <c r="M15" s="180"/>
      <c r="N15" s="180"/>
      <c r="O15" s="180"/>
      <c r="P15" s="180"/>
      <c r="Q15" s="180"/>
      <c r="R15" s="180"/>
      <c r="S15" s="180"/>
      <c r="T15" s="180"/>
      <c r="U15" s="180"/>
      <c r="V15" s="180"/>
      <c r="W15" s="180"/>
      <c r="X15" s="180"/>
      <c r="Y15" s="180"/>
      <c r="Z15" s="180"/>
      <c r="AA15" s="180"/>
      <c r="AB15" s="180"/>
      <c r="AC15" s="180"/>
      <c r="AD15" s="180"/>
    </row>
    <row r="16" spans="1:30" x14ac:dyDescent="0.25">
      <c r="A16" s="180"/>
      <c r="B16" s="180"/>
      <c r="C16" s="180"/>
      <c r="D16" s="180"/>
      <c r="E16" s="180"/>
      <c r="F16" s="180"/>
      <c r="G16" s="180"/>
      <c r="H16" s="180"/>
      <c r="I16" s="180"/>
      <c r="J16" s="180"/>
      <c r="K16" s="180"/>
      <c r="L16" s="180"/>
      <c r="M16" s="180"/>
      <c r="N16" s="180"/>
      <c r="O16" s="180"/>
      <c r="P16" s="180"/>
      <c r="Q16" s="180"/>
      <c r="R16" s="180"/>
      <c r="S16" s="180"/>
      <c r="T16" s="180"/>
      <c r="U16" s="180"/>
      <c r="V16" s="180"/>
      <c r="W16" s="180"/>
      <c r="X16" s="180"/>
      <c r="Y16" s="180"/>
      <c r="Z16" s="180"/>
      <c r="AA16" s="180"/>
      <c r="AB16" s="180"/>
      <c r="AC16" s="180"/>
      <c r="AD16" s="180"/>
    </row>
    <row r="17" spans="1:30" x14ac:dyDescent="0.25">
      <c r="A17" s="180"/>
      <c r="B17" s="180"/>
      <c r="C17" s="180"/>
      <c r="D17" s="180"/>
      <c r="E17" s="180"/>
      <c r="F17" s="180"/>
      <c r="G17" s="180"/>
      <c r="H17" s="180"/>
      <c r="I17" s="180"/>
      <c r="J17" s="180"/>
      <c r="K17" s="180"/>
      <c r="L17" s="180"/>
      <c r="M17" s="180"/>
      <c r="N17" s="180"/>
      <c r="O17" s="180"/>
      <c r="P17" s="180"/>
      <c r="Q17" s="180"/>
      <c r="R17" s="180"/>
      <c r="S17" s="180"/>
      <c r="T17" s="180"/>
      <c r="U17" s="180"/>
      <c r="V17" s="180"/>
      <c r="W17" s="180"/>
      <c r="X17" s="180"/>
      <c r="Y17" s="180"/>
      <c r="Z17" s="180"/>
      <c r="AA17" s="180"/>
      <c r="AB17" s="180"/>
      <c r="AC17" s="180"/>
      <c r="AD17" s="180"/>
    </row>
    <row r="18" spans="1:30" x14ac:dyDescent="0.25">
      <c r="A18" s="180"/>
      <c r="B18" s="180"/>
      <c r="C18" s="180"/>
      <c r="D18" s="180"/>
      <c r="E18" s="180"/>
      <c r="F18" s="180"/>
      <c r="G18" s="180"/>
      <c r="H18" s="180"/>
      <c r="I18" s="180"/>
      <c r="J18" s="180"/>
      <c r="K18" s="180"/>
      <c r="L18" s="180"/>
      <c r="M18" s="180"/>
      <c r="N18" s="180"/>
      <c r="O18" s="180"/>
      <c r="P18" s="180"/>
      <c r="Q18" s="180"/>
      <c r="R18" s="180"/>
      <c r="S18" s="180"/>
      <c r="T18" s="180"/>
      <c r="U18" s="180"/>
      <c r="V18" s="180"/>
      <c r="W18" s="180"/>
      <c r="X18" s="180"/>
      <c r="Y18" s="180"/>
      <c r="Z18" s="180"/>
      <c r="AA18" s="180"/>
      <c r="AB18" s="180"/>
      <c r="AC18" s="180"/>
      <c r="AD18" s="180"/>
    </row>
    <row r="19" spans="1:30" x14ac:dyDescent="0.25">
      <c r="A19" s="180"/>
      <c r="B19" s="180"/>
      <c r="C19" s="180"/>
      <c r="D19" s="180"/>
      <c r="E19" s="180"/>
      <c r="F19" s="180"/>
      <c r="G19" s="180"/>
      <c r="H19" s="180"/>
      <c r="I19" s="180"/>
      <c r="J19" s="180"/>
      <c r="K19" s="180"/>
      <c r="L19" s="180"/>
      <c r="M19" s="180"/>
      <c r="N19" s="180"/>
      <c r="O19" s="180"/>
      <c r="P19" s="180"/>
      <c r="Q19" s="180"/>
      <c r="R19" s="180"/>
      <c r="S19" s="180"/>
      <c r="T19" s="180"/>
      <c r="U19" s="180"/>
      <c r="V19" s="180"/>
      <c r="W19" s="180"/>
      <c r="X19" s="180"/>
      <c r="Y19" s="180"/>
      <c r="Z19" s="180"/>
      <c r="AA19" s="180"/>
      <c r="AB19" s="180"/>
      <c r="AC19" s="180"/>
      <c r="AD19" s="180"/>
    </row>
    <row r="20" spans="1:30" x14ac:dyDescent="0.25">
      <c r="A20" s="180"/>
      <c r="B20" s="180"/>
      <c r="C20" s="180"/>
      <c r="D20" s="180"/>
      <c r="E20" s="180"/>
      <c r="F20" s="180"/>
      <c r="G20" s="180"/>
      <c r="H20" s="180"/>
      <c r="I20" s="180"/>
      <c r="J20" s="180"/>
      <c r="K20" s="180"/>
      <c r="L20" s="180"/>
      <c r="M20" s="180"/>
      <c r="N20" s="180"/>
      <c r="O20" s="180"/>
      <c r="P20" s="180"/>
      <c r="Q20" s="180"/>
      <c r="R20" s="180"/>
      <c r="S20" s="180"/>
      <c r="T20" s="180"/>
      <c r="U20" s="180"/>
      <c r="V20" s="180"/>
      <c r="W20" s="180"/>
      <c r="X20" s="180"/>
      <c r="Y20" s="180"/>
      <c r="Z20" s="180"/>
      <c r="AA20" s="180"/>
      <c r="AB20" s="180"/>
      <c r="AC20" s="180"/>
      <c r="AD20" s="180"/>
    </row>
    <row r="21" spans="1:30" x14ac:dyDescent="0.25">
      <c r="A21" s="180"/>
      <c r="B21" s="180"/>
      <c r="C21" s="180"/>
      <c r="D21" s="180"/>
      <c r="E21" s="180"/>
      <c r="F21" s="180"/>
      <c r="G21" s="180"/>
      <c r="H21" s="180"/>
      <c r="I21" s="180"/>
      <c r="J21" s="180"/>
      <c r="K21" s="180"/>
      <c r="L21" s="180"/>
      <c r="M21" s="180"/>
      <c r="N21" s="180"/>
      <c r="O21" s="180"/>
      <c r="P21" s="180"/>
      <c r="Q21" s="180"/>
      <c r="R21" s="180"/>
      <c r="S21" s="180"/>
      <c r="T21" s="180"/>
      <c r="U21" s="180"/>
      <c r="V21" s="180"/>
      <c r="W21" s="180"/>
      <c r="X21" s="180"/>
      <c r="Y21" s="180"/>
      <c r="Z21" s="180"/>
      <c r="AA21" s="180"/>
      <c r="AB21" s="180"/>
      <c r="AC21" s="180"/>
      <c r="AD21" s="180"/>
    </row>
    <row r="22" spans="1:30" x14ac:dyDescent="0.25">
      <c r="A22" s="180"/>
      <c r="B22" s="180"/>
      <c r="C22" s="180"/>
      <c r="D22" s="180"/>
      <c r="E22" s="180"/>
      <c r="F22" s="180"/>
      <c r="G22" s="180"/>
      <c r="H22" s="180"/>
      <c r="I22" s="180"/>
      <c r="J22" s="180"/>
      <c r="K22" s="180"/>
      <c r="L22" s="180"/>
      <c r="M22" s="180"/>
      <c r="N22" s="180"/>
      <c r="O22" s="180"/>
      <c r="P22" s="180"/>
      <c r="Q22" s="180"/>
      <c r="R22" s="180"/>
      <c r="S22" s="180"/>
      <c r="T22" s="180"/>
      <c r="U22" s="180"/>
      <c r="V22" s="180"/>
      <c r="W22" s="180"/>
      <c r="X22" s="180"/>
      <c r="Y22" s="180"/>
      <c r="Z22" s="180"/>
      <c r="AA22" s="180"/>
      <c r="AB22" s="180"/>
      <c r="AC22" s="180"/>
      <c r="AD22" s="180"/>
    </row>
    <row r="23" spans="1:30" x14ac:dyDescent="0.25">
      <c r="A23" s="180"/>
      <c r="B23" s="180"/>
      <c r="C23" s="180"/>
      <c r="D23" s="180"/>
      <c r="E23" s="180"/>
      <c r="F23" s="180"/>
      <c r="G23" s="180"/>
      <c r="H23" s="180"/>
      <c r="I23" s="180"/>
      <c r="J23" s="180"/>
      <c r="K23" s="180"/>
      <c r="L23" s="180"/>
      <c r="M23" s="180"/>
      <c r="N23" s="180"/>
      <c r="O23" s="180"/>
      <c r="P23" s="180"/>
      <c r="Q23" s="180"/>
      <c r="R23" s="180"/>
      <c r="S23" s="180"/>
      <c r="T23" s="180"/>
      <c r="U23" s="180"/>
      <c r="V23" s="180"/>
      <c r="W23" s="180"/>
      <c r="X23" s="180"/>
      <c r="Y23" s="180"/>
      <c r="Z23" s="180"/>
      <c r="AA23" s="180"/>
      <c r="AB23" s="180"/>
      <c r="AC23" s="180"/>
      <c r="AD23" s="180"/>
    </row>
    <row r="24" spans="1:30" x14ac:dyDescent="0.25">
      <c r="A24" s="180"/>
      <c r="B24" s="180"/>
      <c r="C24" s="180"/>
      <c r="D24" s="180"/>
      <c r="E24" s="180"/>
      <c r="F24" s="180"/>
      <c r="G24" s="180"/>
      <c r="H24" s="180"/>
      <c r="I24" s="180"/>
      <c r="J24" s="180"/>
      <c r="K24" s="180"/>
      <c r="L24" s="180"/>
      <c r="M24" s="180"/>
      <c r="N24" s="180"/>
      <c r="O24" s="180"/>
      <c r="P24" s="180"/>
      <c r="Q24" s="180"/>
      <c r="R24" s="180"/>
      <c r="S24" s="180"/>
      <c r="T24" s="180"/>
      <c r="U24" s="180"/>
      <c r="V24" s="180"/>
      <c r="W24" s="180"/>
      <c r="X24" s="180"/>
      <c r="Y24" s="180"/>
      <c r="Z24" s="180"/>
      <c r="AA24" s="180"/>
      <c r="AB24" s="180"/>
      <c r="AC24" s="180"/>
      <c r="AD24" s="180"/>
    </row>
    <row r="25" spans="1:30" x14ac:dyDescent="0.25">
      <c r="A25" s="180"/>
      <c r="B25" s="180"/>
      <c r="C25" s="180"/>
      <c r="D25" s="180"/>
      <c r="E25" s="180"/>
      <c r="F25" s="180"/>
      <c r="G25" s="180"/>
      <c r="H25" s="180"/>
      <c r="I25" s="180"/>
      <c r="J25" s="180"/>
      <c r="K25" s="180"/>
      <c r="L25" s="180"/>
      <c r="M25" s="180"/>
      <c r="N25" s="180"/>
      <c r="O25" s="180"/>
      <c r="P25" s="180"/>
      <c r="Q25" s="180"/>
      <c r="R25" s="180"/>
      <c r="S25" s="180"/>
      <c r="T25" s="180"/>
      <c r="U25" s="180"/>
      <c r="V25" s="180"/>
      <c r="W25" s="180"/>
      <c r="X25" s="180"/>
      <c r="Y25" s="180"/>
      <c r="Z25" s="180"/>
      <c r="AA25" s="180"/>
      <c r="AB25" s="180"/>
      <c r="AC25" s="180"/>
      <c r="AD25" s="180"/>
    </row>
    <row r="26" spans="1:30" x14ac:dyDescent="0.25">
      <c r="A26" s="180"/>
      <c r="B26" s="180"/>
      <c r="C26" s="180"/>
      <c r="D26" s="180"/>
      <c r="E26" s="180"/>
      <c r="F26" s="180"/>
      <c r="G26" s="180"/>
      <c r="H26" s="180"/>
      <c r="I26" s="180"/>
      <c r="J26" s="180"/>
      <c r="K26" s="180"/>
      <c r="L26" s="180"/>
      <c r="M26" s="180"/>
      <c r="N26" s="180"/>
      <c r="O26" s="180"/>
      <c r="P26" s="180"/>
      <c r="Q26" s="180"/>
      <c r="R26" s="180"/>
      <c r="S26" s="180"/>
      <c r="T26" s="180"/>
      <c r="U26" s="180"/>
      <c r="V26" s="180"/>
      <c r="W26" s="180"/>
      <c r="X26" s="180"/>
      <c r="Y26" s="180"/>
      <c r="Z26" s="180"/>
      <c r="AA26" s="180"/>
      <c r="AB26" s="180"/>
      <c r="AC26" s="180"/>
      <c r="AD26" s="180"/>
    </row>
    <row r="27" spans="1:30" x14ac:dyDescent="0.25">
      <c r="A27" s="180"/>
      <c r="B27" s="180"/>
      <c r="C27" s="180"/>
      <c r="D27" s="180"/>
      <c r="E27" s="180"/>
      <c r="F27" s="180"/>
      <c r="G27" s="180"/>
      <c r="H27" s="180"/>
      <c r="I27" s="180"/>
      <c r="J27" s="180"/>
      <c r="K27" s="180"/>
      <c r="L27" s="180"/>
      <c r="M27" s="180"/>
      <c r="N27" s="180"/>
      <c r="O27" s="180"/>
      <c r="P27" s="180"/>
      <c r="Q27" s="180"/>
      <c r="R27" s="180"/>
      <c r="S27" s="180"/>
      <c r="T27" s="180"/>
      <c r="U27" s="180"/>
      <c r="V27" s="180"/>
      <c r="W27" s="180"/>
      <c r="X27" s="180"/>
      <c r="Y27" s="180"/>
      <c r="Z27" s="180"/>
      <c r="AA27" s="180"/>
      <c r="AB27" s="180"/>
      <c r="AC27" s="180"/>
      <c r="AD27" s="180"/>
    </row>
    <row r="28" spans="1:30" x14ac:dyDescent="0.25">
      <c r="A28" s="180"/>
      <c r="B28" s="180"/>
      <c r="C28" s="180"/>
      <c r="D28" s="180"/>
      <c r="E28" s="180"/>
      <c r="F28" s="180"/>
      <c r="G28" s="180"/>
      <c r="H28" s="180"/>
      <c r="I28" s="180"/>
      <c r="J28" s="180"/>
      <c r="K28" s="180"/>
      <c r="L28" s="180"/>
      <c r="M28" s="180"/>
      <c r="N28" s="180"/>
      <c r="O28" s="180"/>
      <c r="P28" s="180"/>
      <c r="Q28" s="180"/>
      <c r="R28" s="180"/>
      <c r="S28" s="180"/>
      <c r="T28" s="180"/>
      <c r="U28" s="180"/>
      <c r="V28" s="180"/>
      <c r="W28" s="180"/>
      <c r="X28" s="180"/>
      <c r="Y28" s="180"/>
      <c r="Z28" s="180"/>
      <c r="AA28" s="180"/>
      <c r="AB28" s="180"/>
      <c r="AC28" s="180"/>
      <c r="AD28" s="180"/>
    </row>
    <row r="29" spans="1:30" x14ac:dyDescent="0.25">
      <c r="A29" s="180"/>
      <c r="B29" s="180"/>
      <c r="C29" s="180"/>
      <c r="D29" s="180"/>
      <c r="E29" s="180"/>
      <c r="F29" s="180"/>
      <c r="G29" s="180"/>
      <c r="H29" s="180"/>
      <c r="I29" s="180"/>
      <c r="J29" s="180"/>
      <c r="K29" s="180"/>
      <c r="L29" s="180"/>
      <c r="M29" s="180"/>
      <c r="N29" s="180"/>
      <c r="O29" s="180"/>
      <c r="P29" s="180"/>
      <c r="Q29" s="180"/>
      <c r="R29" s="180"/>
      <c r="S29" s="180"/>
      <c r="T29" s="180"/>
      <c r="U29" s="180"/>
      <c r="V29" s="180"/>
      <c r="W29" s="180"/>
      <c r="X29" s="180"/>
      <c r="Y29" s="180"/>
      <c r="Z29" s="180"/>
      <c r="AA29" s="180"/>
      <c r="AB29" s="180"/>
      <c r="AC29" s="180"/>
      <c r="AD29" s="180"/>
    </row>
    <row r="30" spans="1:30" x14ac:dyDescent="0.25">
      <c r="A30" s="180"/>
      <c r="B30" s="180"/>
      <c r="C30" s="180"/>
      <c r="D30" s="180"/>
      <c r="E30" s="180"/>
      <c r="F30" s="180"/>
      <c r="G30" s="180"/>
      <c r="H30" s="180"/>
      <c r="I30" s="180"/>
      <c r="J30" s="180"/>
      <c r="K30" s="180"/>
      <c r="L30" s="180"/>
      <c r="M30" s="180"/>
      <c r="N30" s="180"/>
      <c r="O30" s="180"/>
      <c r="P30" s="180"/>
      <c r="Q30" s="180"/>
      <c r="R30" s="180"/>
      <c r="S30" s="180"/>
      <c r="T30" s="180"/>
      <c r="U30" s="180"/>
      <c r="V30" s="180"/>
      <c r="W30" s="180"/>
      <c r="X30" s="180"/>
      <c r="Y30" s="180"/>
      <c r="Z30" s="180"/>
      <c r="AA30" s="180"/>
      <c r="AB30" s="180"/>
      <c r="AC30" s="180"/>
      <c r="AD30" s="180"/>
    </row>
    <row r="31" spans="1:30" x14ac:dyDescent="0.25">
      <c r="A31" s="180"/>
      <c r="B31" s="180"/>
      <c r="C31" s="180"/>
      <c r="D31" s="180"/>
      <c r="E31" s="180"/>
      <c r="F31" s="180"/>
      <c r="G31" s="180"/>
      <c r="H31" s="180"/>
      <c r="I31" s="180"/>
      <c r="J31" s="180"/>
      <c r="K31" s="180"/>
      <c r="L31" s="180"/>
      <c r="M31" s="180"/>
      <c r="N31" s="180"/>
      <c r="O31" s="180"/>
      <c r="P31" s="180"/>
      <c r="Q31" s="180"/>
      <c r="R31" s="180"/>
      <c r="S31" s="180"/>
      <c r="T31" s="180"/>
      <c r="U31" s="180"/>
      <c r="V31" s="180"/>
      <c r="W31" s="180"/>
      <c r="X31" s="180"/>
      <c r="Y31" s="180"/>
      <c r="Z31" s="180"/>
      <c r="AA31" s="180"/>
      <c r="AB31" s="180"/>
      <c r="AC31" s="180"/>
      <c r="AD31" s="180"/>
    </row>
    <row r="32" spans="1:30" x14ac:dyDescent="0.25">
      <c r="A32" s="180"/>
      <c r="B32" s="180"/>
      <c r="C32" s="180"/>
      <c r="D32" s="180"/>
      <c r="E32" s="180"/>
      <c r="F32" s="180"/>
      <c r="G32" s="180"/>
      <c r="H32" s="180"/>
      <c r="I32" s="180"/>
      <c r="J32" s="180"/>
      <c r="K32" s="180"/>
      <c r="L32" s="180"/>
      <c r="M32" s="180"/>
      <c r="N32" s="180"/>
      <c r="O32" s="180"/>
      <c r="P32" s="180"/>
      <c r="Q32" s="180"/>
      <c r="R32" s="180"/>
      <c r="S32" s="180"/>
      <c r="T32" s="180"/>
      <c r="U32" s="180"/>
      <c r="V32" s="180"/>
      <c r="W32" s="180"/>
      <c r="X32" s="180"/>
      <c r="Y32" s="180"/>
      <c r="Z32" s="180"/>
      <c r="AA32" s="180"/>
      <c r="AB32" s="180"/>
      <c r="AC32" s="180"/>
      <c r="AD32" s="180"/>
    </row>
    <row r="33" spans="1:30" x14ac:dyDescent="0.25">
      <c r="A33" s="180"/>
      <c r="B33" s="180"/>
      <c r="C33" s="180"/>
      <c r="D33" s="180"/>
      <c r="E33" s="180"/>
      <c r="F33" s="180"/>
      <c r="G33" s="180"/>
      <c r="H33" s="180"/>
      <c r="I33" s="180"/>
      <c r="J33" s="180"/>
      <c r="K33" s="180"/>
      <c r="L33" s="180"/>
      <c r="M33" s="180"/>
      <c r="N33" s="180"/>
      <c r="O33" s="180"/>
      <c r="P33" s="180"/>
      <c r="Q33" s="180"/>
      <c r="R33" s="180"/>
      <c r="S33" s="180"/>
      <c r="T33" s="180"/>
      <c r="U33" s="180"/>
      <c r="V33" s="180"/>
      <c r="W33" s="180"/>
      <c r="X33" s="180"/>
      <c r="Y33" s="180"/>
      <c r="Z33" s="180"/>
      <c r="AA33" s="180"/>
      <c r="AB33" s="180"/>
      <c r="AC33" s="180"/>
      <c r="AD33" s="180"/>
    </row>
    <row r="34" spans="1:30" x14ac:dyDescent="0.25">
      <c r="A34" s="180"/>
      <c r="B34" s="180"/>
      <c r="C34" s="180"/>
      <c r="D34" s="180"/>
      <c r="E34" s="180"/>
      <c r="F34" s="180"/>
      <c r="G34" s="180"/>
      <c r="H34" s="180"/>
      <c r="I34" s="180"/>
      <c r="J34" s="180"/>
      <c r="K34" s="180"/>
      <c r="L34" s="180"/>
      <c r="M34" s="180"/>
      <c r="N34" s="180"/>
      <c r="O34" s="180"/>
      <c r="P34" s="180"/>
      <c r="Q34" s="180"/>
      <c r="R34" s="180"/>
      <c r="S34" s="180"/>
      <c r="T34" s="180"/>
      <c r="U34" s="180"/>
      <c r="V34" s="180"/>
      <c r="W34" s="180"/>
      <c r="X34" s="180"/>
      <c r="Y34" s="180"/>
      <c r="Z34" s="180"/>
      <c r="AA34" s="180"/>
      <c r="AB34" s="180"/>
      <c r="AC34" s="180"/>
      <c r="AD34" s="180"/>
    </row>
    <row r="35" spans="1:30" x14ac:dyDescent="0.25">
      <c r="A35" s="180"/>
      <c r="B35" s="180"/>
      <c r="C35" s="180"/>
      <c r="D35" s="180"/>
      <c r="E35" s="180"/>
      <c r="F35" s="180"/>
      <c r="G35" s="180"/>
      <c r="H35" s="180"/>
      <c r="I35" s="180"/>
      <c r="J35" s="180"/>
      <c r="K35" s="180"/>
      <c r="L35" s="180"/>
      <c r="M35" s="180"/>
      <c r="N35" s="180"/>
      <c r="O35" s="180"/>
      <c r="P35" s="180"/>
      <c r="Q35" s="180"/>
      <c r="R35" s="180"/>
      <c r="S35" s="180"/>
      <c r="T35" s="180"/>
      <c r="U35" s="180"/>
      <c r="V35" s="180"/>
      <c r="W35" s="180"/>
      <c r="X35" s="180"/>
      <c r="Y35" s="180"/>
      <c r="Z35" s="180"/>
      <c r="AA35" s="180"/>
      <c r="AB35" s="180"/>
      <c r="AC35" s="180"/>
      <c r="AD35" s="180"/>
    </row>
    <row r="36" spans="1:30" x14ac:dyDescent="0.25">
      <c r="A36" s="180"/>
      <c r="B36" s="180"/>
      <c r="C36" s="180"/>
      <c r="D36" s="180"/>
      <c r="E36" s="180"/>
      <c r="F36" s="180"/>
      <c r="G36" s="180"/>
      <c r="H36" s="180"/>
      <c r="I36" s="180"/>
      <c r="J36" s="180"/>
      <c r="K36" s="180"/>
      <c r="L36" s="180"/>
      <c r="M36" s="180"/>
      <c r="N36" s="180"/>
      <c r="O36" s="180"/>
      <c r="P36" s="180"/>
      <c r="Q36" s="180"/>
      <c r="R36" s="180"/>
      <c r="S36" s="180"/>
      <c r="T36" s="180"/>
      <c r="U36" s="180"/>
      <c r="V36" s="180"/>
      <c r="W36" s="180"/>
      <c r="X36" s="180"/>
      <c r="Y36" s="180"/>
      <c r="Z36" s="180"/>
      <c r="AA36" s="180"/>
      <c r="AB36" s="180"/>
      <c r="AC36" s="180"/>
      <c r="AD36" s="180"/>
    </row>
    <row r="37" spans="1:30" x14ac:dyDescent="0.25">
      <c r="A37" s="180"/>
      <c r="B37" s="180"/>
      <c r="C37" s="180"/>
      <c r="D37" s="180"/>
      <c r="E37" s="180"/>
      <c r="F37" s="180"/>
      <c r="G37" s="180"/>
      <c r="H37" s="180"/>
      <c r="I37" s="180"/>
      <c r="J37" s="180"/>
      <c r="K37" s="180"/>
      <c r="L37" s="180"/>
      <c r="M37" s="180"/>
      <c r="N37" s="180"/>
      <c r="O37" s="180"/>
      <c r="P37" s="180"/>
      <c r="Q37" s="180"/>
      <c r="R37" s="180"/>
      <c r="S37" s="180"/>
      <c r="T37" s="180"/>
      <c r="U37" s="180"/>
      <c r="V37" s="180"/>
      <c r="W37" s="180"/>
      <c r="X37" s="180"/>
      <c r="Y37" s="180"/>
      <c r="Z37" s="180"/>
      <c r="AA37" s="180"/>
      <c r="AB37" s="180"/>
      <c r="AC37" s="180"/>
      <c r="AD37" s="180"/>
    </row>
    <row r="38" spans="1:30" x14ac:dyDescent="0.25">
      <c r="A38" s="180"/>
      <c r="B38" s="180"/>
      <c r="C38" s="180"/>
      <c r="D38" s="180"/>
      <c r="E38" s="180"/>
      <c r="F38" s="180"/>
      <c r="G38" s="180"/>
      <c r="H38" s="180"/>
      <c r="I38" s="180"/>
      <c r="J38" s="180"/>
      <c r="K38" s="180"/>
      <c r="L38" s="180"/>
      <c r="M38" s="180"/>
      <c r="N38" s="180"/>
      <c r="O38" s="180"/>
      <c r="P38" s="180"/>
      <c r="Q38" s="180"/>
      <c r="R38" s="180"/>
      <c r="S38" s="180"/>
      <c r="T38" s="180"/>
      <c r="U38" s="180"/>
      <c r="V38" s="180"/>
      <c r="W38" s="180"/>
      <c r="X38" s="180"/>
      <c r="Y38" s="180"/>
      <c r="Z38" s="180"/>
      <c r="AA38" s="180"/>
      <c r="AB38" s="180"/>
      <c r="AC38" s="180"/>
      <c r="AD38" s="180"/>
    </row>
    <row r="39" spans="1:30" x14ac:dyDescent="0.25">
      <c r="A39" s="180"/>
      <c r="B39" s="180"/>
      <c r="C39" s="180"/>
      <c r="D39" s="180"/>
      <c r="E39" s="180"/>
      <c r="F39" s="180"/>
      <c r="G39" s="180"/>
      <c r="H39" s="180"/>
      <c r="I39" s="180"/>
      <c r="J39" s="180"/>
      <c r="K39" s="180"/>
      <c r="L39" s="180"/>
      <c r="M39" s="180"/>
      <c r="N39" s="180"/>
      <c r="O39" s="180"/>
      <c r="P39" s="180"/>
      <c r="Q39" s="180"/>
      <c r="R39" s="180"/>
      <c r="S39" s="180"/>
      <c r="T39" s="180"/>
      <c r="U39" s="180"/>
      <c r="V39" s="180"/>
      <c r="W39" s="180"/>
      <c r="X39" s="180"/>
      <c r="Y39" s="180"/>
      <c r="Z39" s="180"/>
      <c r="AA39" s="180"/>
      <c r="AB39" s="180"/>
      <c r="AC39" s="180"/>
      <c r="AD39" s="180"/>
    </row>
    <row r="40" spans="1:30" x14ac:dyDescent="0.25">
      <c r="A40" s="180"/>
      <c r="B40" s="180"/>
      <c r="C40" s="180"/>
      <c r="D40" s="180"/>
      <c r="E40" s="180"/>
      <c r="F40" s="180"/>
      <c r="G40" s="180"/>
      <c r="H40" s="180"/>
      <c r="I40" s="180"/>
      <c r="J40" s="180"/>
      <c r="K40" s="180"/>
      <c r="L40" s="180"/>
      <c r="M40" s="180"/>
      <c r="N40" s="180"/>
      <c r="O40" s="180"/>
      <c r="P40" s="180"/>
      <c r="Q40" s="180"/>
      <c r="R40" s="180"/>
      <c r="S40" s="180"/>
      <c r="T40" s="180"/>
      <c r="U40" s="180"/>
      <c r="V40" s="180"/>
      <c r="W40" s="180"/>
      <c r="X40" s="180"/>
      <c r="Y40" s="180"/>
      <c r="Z40" s="180"/>
      <c r="AA40" s="180"/>
      <c r="AB40" s="180"/>
      <c r="AC40" s="180"/>
      <c r="AD40" s="180"/>
    </row>
    <row r="41" spans="1:30" x14ac:dyDescent="0.25">
      <c r="A41" s="180"/>
      <c r="B41" s="180"/>
      <c r="C41" s="180"/>
      <c r="D41" s="180"/>
      <c r="E41" s="180"/>
      <c r="F41" s="180"/>
      <c r="G41" s="180"/>
      <c r="H41" s="180"/>
      <c r="I41" s="180"/>
      <c r="J41" s="180"/>
      <c r="K41" s="180"/>
      <c r="L41" s="180"/>
      <c r="M41" s="180"/>
      <c r="N41" s="180"/>
      <c r="O41" s="180"/>
      <c r="P41" s="180"/>
      <c r="Q41" s="180"/>
      <c r="R41" s="180"/>
      <c r="S41" s="180"/>
      <c r="T41" s="180"/>
      <c r="U41" s="180"/>
      <c r="V41" s="180"/>
      <c r="W41" s="180"/>
      <c r="X41" s="180"/>
      <c r="Y41" s="180"/>
      <c r="Z41" s="180"/>
      <c r="AA41" s="180"/>
      <c r="AB41" s="180"/>
      <c r="AC41" s="180"/>
      <c r="AD41" s="180"/>
    </row>
    <row r="42" spans="1:30" x14ac:dyDescent="0.25">
      <c r="A42" s="180"/>
      <c r="B42" s="180"/>
      <c r="C42" s="180"/>
      <c r="D42" s="180"/>
      <c r="E42" s="180"/>
      <c r="F42" s="180"/>
      <c r="G42" s="180"/>
      <c r="H42" s="180"/>
      <c r="I42" s="180"/>
      <c r="J42" s="180"/>
      <c r="K42" s="180"/>
      <c r="L42" s="180"/>
      <c r="M42" s="180"/>
      <c r="N42" s="180"/>
      <c r="O42" s="180"/>
      <c r="P42" s="180"/>
      <c r="Q42" s="180"/>
      <c r="R42" s="180"/>
      <c r="S42" s="180"/>
      <c r="T42" s="180"/>
      <c r="U42" s="180"/>
      <c r="V42" s="180"/>
      <c r="W42" s="180"/>
      <c r="X42" s="180"/>
      <c r="Y42" s="180"/>
      <c r="Z42" s="180"/>
      <c r="AA42" s="180"/>
      <c r="AB42" s="180"/>
      <c r="AC42" s="180"/>
      <c r="AD42" s="180"/>
    </row>
    <row r="43" spans="1:30" x14ac:dyDescent="0.25">
      <c r="A43" s="180"/>
      <c r="B43" s="180"/>
      <c r="C43" s="180"/>
      <c r="D43" s="180"/>
      <c r="E43" s="180"/>
      <c r="F43" s="180"/>
      <c r="G43" s="180"/>
      <c r="H43" s="180"/>
      <c r="I43" s="180"/>
      <c r="J43" s="180"/>
      <c r="K43" s="180"/>
      <c r="L43" s="180"/>
      <c r="M43" s="180"/>
      <c r="N43" s="180"/>
      <c r="O43" s="180"/>
      <c r="P43" s="180"/>
      <c r="Q43" s="180"/>
      <c r="R43" s="180"/>
      <c r="S43" s="180"/>
      <c r="T43" s="180"/>
      <c r="U43" s="180"/>
      <c r="V43" s="180"/>
      <c r="W43" s="180"/>
      <c r="X43" s="180"/>
      <c r="Y43" s="180"/>
      <c r="Z43" s="180"/>
      <c r="AA43" s="180"/>
      <c r="AB43" s="180"/>
      <c r="AC43" s="180"/>
      <c r="AD43" s="180"/>
    </row>
    <row r="44" spans="1:30" x14ac:dyDescent="0.25">
      <c r="A44" s="180"/>
      <c r="B44" s="180"/>
      <c r="C44" s="180"/>
      <c r="D44" s="180"/>
      <c r="E44" s="180"/>
      <c r="F44" s="180"/>
      <c r="G44" s="180"/>
      <c r="H44" s="180"/>
      <c r="I44" s="180"/>
      <c r="J44" s="180"/>
      <c r="K44" s="180"/>
      <c r="L44" s="180"/>
      <c r="M44" s="180"/>
      <c r="N44" s="180"/>
      <c r="O44" s="180"/>
      <c r="P44" s="180"/>
      <c r="Q44" s="180"/>
      <c r="R44" s="180"/>
      <c r="S44" s="180"/>
      <c r="T44" s="180"/>
      <c r="U44" s="180"/>
      <c r="V44" s="180"/>
      <c r="W44" s="180"/>
      <c r="X44" s="180"/>
      <c r="Y44" s="180"/>
      <c r="Z44" s="180"/>
      <c r="AA44" s="180"/>
      <c r="AB44" s="180"/>
      <c r="AC44" s="180"/>
      <c r="AD44" s="180"/>
    </row>
    <row r="45" spans="1:30" x14ac:dyDescent="0.25">
      <c r="A45" s="180"/>
      <c r="B45" s="180"/>
      <c r="C45" s="180"/>
      <c r="D45" s="180"/>
      <c r="E45" s="180"/>
      <c r="F45" s="180"/>
      <c r="G45" s="180"/>
      <c r="H45" s="180"/>
      <c r="I45" s="180"/>
      <c r="J45" s="180"/>
      <c r="K45" s="180"/>
      <c r="L45" s="180"/>
      <c r="M45" s="180"/>
      <c r="N45" s="180"/>
      <c r="O45" s="180"/>
      <c r="P45" s="180"/>
      <c r="Q45" s="180"/>
      <c r="R45" s="180"/>
      <c r="S45" s="180"/>
      <c r="T45" s="180"/>
      <c r="U45" s="180"/>
      <c r="V45" s="180"/>
      <c r="W45" s="180"/>
      <c r="X45" s="180"/>
      <c r="Y45" s="180"/>
      <c r="Z45" s="180"/>
      <c r="AA45" s="180"/>
      <c r="AB45" s="180"/>
      <c r="AC45" s="180"/>
      <c r="AD45" s="180"/>
    </row>
    <row r="46" spans="1:30" x14ac:dyDescent="0.25">
      <c r="A46" s="180"/>
      <c r="B46" s="180"/>
      <c r="C46" s="180"/>
      <c r="D46" s="180"/>
      <c r="E46" s="180"/>
      <c r="F46" s="180"/>
      <c r="G46" s="180"/>
      <c r="H46" s="180"/>
      <c r="I46" s="180"/>
      <c r="J46" s="180"/>
      <c r="K46" s="180"/>
      <c r="L46" s="180"/>
      <c r="M46" s="180"/>
      <c r="N46" s="180"/>
      <c r="O46" s="180"/>
      <c r="P46" s="180"/>
      <c r="Q46" s="180"/>
      <c r="R46" s="180"/>
      <c r="S46" s="180"/>
      <c r="T46" s="180"/>
      <c r="U46" s="180"/>
      <c r="V46" s="180"/>
      <c r="W46" s="180"/>
      <c r="X46" s="180"/>
      <c r="Y46" s="180"/>
      <c r="Z46" s="180"/>
      <c r="AA46" s="180"/>
      <c r="AB46" s="180"/>
      <c r="AC46" s="180"/>
      <c r="AD46" s="180"/>
    </row>
    <row r="47" spans="1:30" x14ac:dyDescent="0.25">
      <c r="A47" s="180"/>
      <c r="B47" s="180"/>
      <c r="C47" s="180"/>
      <c r="D47" s="180"/>
      <c r="E47" s="180"/>
      <c r="F47" s="180"/>
      <c r="G47" s="180"/>
      <c r="H47" s="180"/>
      <c r="I47" s="180"/>
      <c r="J47" s="180"/>
      <c r="K47" s="180"/>
      <c r="L47" s="180"/>
      <c r="M47" s="180"/>
      <c r="N47" s="180"/>
      <c r="O47" s="180"/>
      <c r="P47" s="180"/>
      <c r="Q47" s="180"/>
      <c r="R47" s="180"/>
      <c r="S47" s="180"/>
      <c r="T47" s="180"/>
      <c r="U47" s="180"/>
      <c r="V47" s="180"/>
      <c r="W47" s="180"/>
      <c r="X47" s="180"/>
      <c r="Y47" s="180"/>
      <c r="Z47" s="180"/>
      <c r="AA47" s="180"/>
      <c r="AB47" s="180"/>
      <c r="AC47" s="180"/>
      <c r="AD47" s="180"/>
    </row>
    <row r="48" spans="1:30" x14ac:dyDescent="0.25">
      <c r="A48" s="180"/>
      <c r="B48" s="180"/>
      <c r="C48" s="180"/>
      <c r="D48" s="180"/>
      <c r="E48" s="180"/>
      <c r="F48" s="180"/>
      <c r="G48" s="180"/>
      <c r="H48" s="180"/>
      <c r="I48" s="180"/>
      <c r="J48" s="180"/>
      <c r="K48" s="180"/>
      <c r="L48" s="180"/>
      <c r="M48" s="180"/>
      <c r="N48" s="180"/>
      <c r="O48" s="180"/>
      <c r="P48" s="180"/>
      <c r="Q48" s="180"/>
      <c r="R48" s="180"/>
      <c r="S48" s="180"/>
      <c r="T48" s="180"/>
      <c r="U48" s="180"/>
      <c r="V48" s="180"/>
      <c r="W48" s="180"/>
      <c r="X48" s="180"/>
      <c r="Y48" s="180"/>
      <c r="Z48" s="180"/>
      <c r="AA48" s="180"/>
      <c r="AB48" s="180"/>
      <c r="AC48" s="180"/>
      <c r="AD48" s="180"/>
    </row>
    <row r="49" spans="1:30" x14ac:dyDescent="0.25">
      <c r="A49" s="180"/>
      <c r="B49" s="180"/>
      <c r="C49" s="180"/>
      <c r="D49" s="180"/>
      <c r="E49" s="180"/>
      <c r="F49" s="180"/>
      <c r="G49" s="180"/>
      <c r="H49" s="180"/>
      <c r="I49" s="180"/>
      <c r="J49" s="180"/>
      <c r="K49" s="180"/>
      <c r="L49" s="180"/>
      <c r="M49" s="180"/>
      <c r="N49" s="180"/>
      <c r="O49" s="180"/>
      <c r="P49" s="180"/>
      <c r="Q49" s="180"/>
      <c r="R49" s="180"/>
      <c r="S49" s="180"/>
      <c r="T49" s="180"/>
      <c r="U49" s="180"/>
      <c r="V49" s="180"/>
      <c r="W49" s="180"/>
      <c r="X49" s="180"/>
      <c r="Y49" s="180"/>
      <c r="Z49" s="180"/>
      <c r="AA49" s="180"/>
      <c r="AB49" s="180"/>
      <c r="AC49" s="180"/>
      <c r="AD49" s="180"/>
    </row>
    <row r="50" spans="1:30" x14ac:dyDescent="0.25">
      <c r="A50" s="180"/>
      <c r="B50" s="180"/>
      <c r="C50" s="180"/>
      <c r="D50" s="180"/>
      <c r="E50" s="180"/>
      <c r="F50" s="180"/>
      <c r="G50" s="180"/>
      <c r="H50" s="180"/>
      <c r="I50" s="180"/>
      <c r="J50" s="180"/>
      <c r="K50" s="180"/>
      <c r="L50" s="180"/>
      <c r="M50" s="180"/>
      <c r="N50" s="180"/>
      <c r="O50" s="180"/>
      <c r="P50" s="180"/>
      <c r="Q50" s="180"/>
      <c r="R50" s="180"/>
      <c r="S50" s="180"/>
      <c r="T50" s="180"/>
      <c r="U50" s="180"/>
      <c r="V50" s="180"/>
      <c r="W50" s="180"/>
      <c r="X50" s="180"/>
      <c r="Y50" s="180"/>
      <c r="Z50" s="180"/>
      <c r="AA50" s="180"/>
      <c r="AB50" s="180"/>
      <c r="AC50" s="180"/>
      <c r="AD50" s="180"/>
    </row>
    <row r="51" spans="1:30" x14ac:dyDescent="0.25">
      <c r="A51" s="180"/>
      <c r="B51" s="180"/>
      <c r="C51" s="180"/>
      <c r="D51" s="180"/>
      <c r="E51" s="180"/>
      <c r="F51" s="180"/>
      <c r="G51" s="180"/>
      <c r="H51" s="180"/>
      <c r="I51" s="180"/>
      <c r="J51" s="180"/>
      <c r="K51" s="180"/>
      <c r="L51" s="180"/>
      <c r="M51" s="180"/>
      <c r="N51" s="180"/>
      <c r="O51" s="180"/>
      <c r="P51" s="180"/>
      <c r="Q51" s="180"/>
      <c r="R51" s="180"/>
      <c r="S51" s="180"/>
      <c r="T51" s="180"/>
      <c r="U51" s="180"/>
      <c r="V51" s="180"/>
      <c r="W51" s="180"/>
      <c r="X51" s="180"/>
      <c r="Y51" s="180"/>
      <c r="Z51" s="180"/>
      <c r="AA51" s="180"/>
      <c r="AB51" s="180"/>
      <c r="AC51" s="180"/>
      <c r="AD51" s="180"/>
    </row>
    <row r="52" spans="1:30" x14ac:dyDescent="0.25">
      <c r="A52" s="180"/>
      <c r="B52" s="180"/>
      <c r="C52" s="180"/>
      <c r="D52" s="180"/>
      <c r="E52" s="180"/>
      <c r="F52" s="180"/>
      <c r="G52" s="180"/>
      <c r="H52" s="180"/>
      <c r="I52" s="180"/>
      <c r="J52" s="180"/>
      <c r="K52" s="180"/>
      <c r="L52" s="180"/>
      <c r="M52" s="180"/>
      <c r="N52" s="180"/>
      <c r="O52" s="180"/>
      <c r="P52" s="180"/>
      <c r="Q52" s="180"/>
      <c r="R52" s="180"/>
      <c r="S52" s="180"/>
      <c r="T52" s="180"/>
      <c r="U52" s="180"/>
      <c r="V52" s="180"/>
      <c r="W52" s="180"/>
      <c r="X52" s="180"/>
      <c r="Y52" s="180"/>
      <c r="Z52" s="180"/>
      <c r="AA52" s="180"/>
      <c r="AB52" s="180"/>
      <c r="AC52" s="180"/>
      <c r="AD52" s="180"/>
    </row>
    <row r="53" spans="1:30" x14ac:dyDescent="0.25">
      <c r="A53" s="180"/>
      <c r="B53" s="180"/>
      <c r="C53" s="180"/>
      <c r="D53" s="180"/>
      <c r="E53" s="180"/>
      <c r="F53" s="180"/>
      <c r="G53" s="180"/>
      <c r="H53" s="180"/>
      <c r="I53" s="180"/>
      <c r="J53" s="180"/>
      <c r="K53" s="180"/>
      <c r="L53" s="180"/>
      <c r="M53" s="180"/>
      <c r="N53" s="180"/>
      <c r="O53" s="180"/>
      <c r="P53" s="180"/>
      <c r="Q53" s="180"/>
      <c r="R53" s="180"/>
      <c r="S53" s="180"/>
      <c r="T53" s="180"/>
      <c r="U53" s="180"/>
      <c r="V53" s="180"/>
      <c r="W53" s="180"/>
      <c r="X53" s="180"/>
      <c r="Y53" s="180"/>
      <c r="Z53" s="180"/>
      <c r="AA53" s="180"/>
      <c r="AB53" s="180"/>
      <c r="AC53" s="180"/>
      <c r="AD53" s="180"/>
    </row>
    <row r="54" spans="1:30" x14ac:dyDescent="0.25">
      <c r="A54" s="180"/>
      <c r="B54" s="180"/>
      <c r="C54" s="180"/>
      <c r="D54" s="180"/>
      <c r="E54" s="180"/>
      <c r="F54" s="180"/>
      <c r="G54" s="180"/>
      <c r="H54" s="180"/>
      <c r="I54" s="180"/>
      <c r="J54" s="180"/>
      <c r="K54" s="180"/>
      <c r="L54" s="180"/>
      <c r="M54" s="180"/>
      <c r="N54" s="180"/>
      <c r="O54" s="180"/>
      <c r="P54" s="180"/>
      <c r="Q54" s="180"/>
      <c r="R54" s="180"/>
      <c r="S54" s="180"/>
      <c r="T54" s="180"/>
      <c r="U54" s="180"/>
      <c r="V54" s="180"/>
      <c r="W54" s="180"/>
      <c r="X54" s="180"/>
      <c r="Y54" s="180"/>
      <c r="Z54" s="180"/>
      <c r="AA54" s="180"/>
      <c r="AB54" s="180"/>
      <c r="AC54" s="180"/>
      <c r="AD54" s="180"/>
    </row>
    <row r="55" spans="1:30" x14ac:dyDescent="0.25">
      <c r="A55" s="180"/>
      <c r="B55" s="180"/>
      <c r="C55" s="180"/>
      <c r="D55" s="180"/>
      <c r="E55" s="180"/>
      <c r="F55" s="180"/>
      <c r="G55" s="180"/>
      <c r="H55" s="180"/>
      <c r="I55" s="180"/>
      <c r="J55" s="180"/>
      <c r="K55" s="180"/>
      <c r="L55" s="180"/>
      <c r="M55" s="180"/>
      <c r="N55" s="180"/>
      <c r="O55" s="180"/>
      <c r="P55" s="180"/>
      <c r="Q55" s="180"/>
      <c r="R55" s="180"/>
      <c r="S55" s="180"/>
      <c r="T55" s="180"/>
      <c r="U55" s="180"/>
      <c r="V55" s="180"/>
      <c r="W55" s="180"/>
      <c r="X55" s="180"/>
      <c r="Y55" s="180"/>
      <c r="Z55" s="180"/>
      <c r="AA55" s="180"/>
      <c r="AB55" s="180"/>
      <c r="AC55" s="180"/>
      <c r="AD55" s="180"/>
    </row>
    <row r="56" spans="1:30" x14ac:dyDescent="0.25">
      <c r="A56" s="180"/>
      <c r="B56" s="180"/>
      <c r="C56" s="180"/>
      <c r="D56" s="180"/>
      <c r="E56" s="180"/>
      <c r="F56" s="180"/>
      <c r="G56" s="180"/>
      <c r="H56" s="180"/>
      <c r="I56" s="180"/>
      <c r="J56" s="180"/>
      <c r="K56" s="180"/>
      <c r="L56" s="180"/>
      <c r="M56" s="180"/>
      <c r="N56" s="180"/>
      <c r="O56" s="180"/>
      <c r="P56" s="180"/>
      <c r="Q56" s="180"/>
      <c r="R56" s="180"/>
      <c r="S56" s="180"/>
      <c r="T56" s="180"/>
      <c r="U56" s="180"/>
      <c r="V56" s="180"/>
      <c r="W56" s="180"/>
      <c r="X56" s="180"/>
      <c r="Y56" s="180"/>
      <c r="Z56" s="180"/>
      <c r="AA56" s="180"/>
      <c r="AB56" s="180"/>
      <c r="AC56" s="180"/>
      <c r="AD56" s="180"/>
    </row>
    <row r="57" spans="1:30" x14ac:dyDescent="0.25">
      <c r="A57" s="180"/>
      <c r="B57" s="180"/>
      <c r="C57" s="180"/>
      <c r="D57" s="180"/>
      <c r="E57" s="180"/>
      <c r="F57" s="180"/>
      <c r="G57" s="180"/>
      <c r="H57" s="180"/>
      <c r="I57" s="180"/>
      <c r="J57" s="180"/>
      <c r="K57" s="180"/>
      <c r="L57" s="180"/>
      <c r="M57" s="180"/>
      <c r="N57" s="180"/>
      <c r="O57" s="180"/>
      <c r="P57" s="180"/>
      <c r="Q57" s="180"/>
      <c r="R57" s="180"/>
      <c r="S57" s="180"/>
      <c r="T57" s="180"/>
      <c r="U57" s="180"/>
      <c r="V57" s="180"/>
      <c r="W57" s="180"/>
      <c r="X57" s="180"/>
      <c r="Y57" s="180"/>
      <c r="Z57" s="180"/>
      <c r="AA57" s="180"/>
      <c r="AB57" s="180"/>
      <c r="AC57" s="180"/>
      <c r="AD57" s="180"/>
    </row>
    <row r="58" spans="1:30" x14ac:dyDescent="0.25">
      <c r="A58" s="180"/>
      <c r="B58" s="180"/>
      <c r="C58" s="180"/>
      <c r="D58" s="180"/>
      <c r="E58" s="180"/>
      <c r="F58" s="180"/>
      <c r="G58" s="180"/>
      <c r="H58" s="180"/>
      <c r="I58" s="180"/>
      <c r="J58" s="180"/>
      <c r="K58" s="180"/>
      <c r="L58" s="180"/>
      <c r="M58" s="180"/>
      <c r="N58" s="180"/>
      <c r="O58" s="180"/>
      <c r="P58" s="180"/>
      <c r="Q58" s="180"/>
      <c r="R58" s="180"/>
      <c r="S58" s="180"/>
      <c r="T58" s="180"/>
      <c r="U58" s="180"/>
      <c r="V58" s="180"/>
      <c r="W58" s="180"/>
      <c r="X58" s="180"/>
      <c r="Y58" s="180"/>
      <c r="Z58" s="180"/>
      <c r="AA58" s="180"/>
      <c r="AB58" s="180"/>
      <c r="AC58" s="180"/>
      <c r="AD58" s="180"/>
    </row>
    <row r="59" spans="1:30" x14ac:dyDescent="0.25">
      <c r="A59" s="180"/>
      <c r="B59" s="180"/>
      <c r="C59" s="180"/>
      <c r="D59" s="180"/>
      <c r="E59" s="180"/>
      <c r="F59" s="180"/>
      <c r="G59" s="180"/>
      <c r="H59" s="180"/>
      <c r="I59" s="180"/>
      <c r="J59" s="180"/>
      <c r="K59" s="180"/>
      <c r="L59" s="180"/>
      <c r="M59" s="180"/>
      <c r="N59" s="180"/>
      <c r="O59" s="180"/>
      <c r="P59" s="180"/>
      <c r="Q59" s="180"/>
      <c r="R59" s="180"/>
      <c r="S59" s="180"/>
      <c r="T59" s="180"/>
      <c r="U59" s="180"/>
      <c r="V59" s="180"/>
      <c r="W59" s="180"/>
      <c r="X59" s="180"/>
      <c r="Y59" s="180"/>
      <c r="Z59" s="180"/>
      <c r="AA59" s="180"/>
      <c r="AB59" s="180"/>
      <c r="AC59" s="180"/>
      <c r="AD59" s="180"/>
    </row>
    <row r="60" spans="1:30" x14ac:dyDescent="0.25">
      <c r="A60" s="180"/>
      <c r="B60" s="180"/>
      <c r="C60" s="180"/>
      <c r="D60" s="180"/>
      <c r="E60" s="180"/>
      <c r="F60" s="180"/>
      <c r="G60" s="180"/>
      <c r="H60" s="180"/>
      <c r="I60" s="180"/>
      <c r="J60" s="180"/>
      <c r="K60" s="180"/>
      <c r="L60" s="180"/>
      <c r="M60" s="180"/>
      <c r="N60" s="180"/>
      <c r="O60" s="180"/>
      <c r="P60" s="180"/>
      <c r="Q60" s="180"/>
      <c r="R60" s="180"/>
      <c r="S60" s="180"/>
      <c r="T60" s="180"/>
      <c r="U60" s="180"/>
      <c r="V60" s="180"/>
      <c r="W60" s="180"/>
      <c r="X60" s="180"/>
      <c r="Y60" s="180"/>
      <c r="Z60" s="180"/>
      <c r="AA60" s="180"/>
      <c r="AB60" s="180"/>
      <c r="AC60" s="180"/>
      <c r="AD60" s="180"/>
    </row>
    <row r="61" spans="1:30" x14ac:dyDescent="0.25">
      <c r="A61" s="180"/>
      <c r="B61" s="180"/>
      <c r="C61" s="180"/>
      <c r="D61" s="180"/>
      <c r="E61" s="180"/>
      <c r="F61" s="180"/>
      <c r="G61" s="180"/>
      <c r="H61" s="180"/>
      <c r="I61" s="180"/>
      <c r="J61" s="180"/>
      <c r="K61" s="180"/>
      <c r="L61" s="180"/>
      <c r="M61" s="180"/>
      <c r="N61" s="180"/>
      <c r="O61" s="180"/>
      <c r="P61" s="180"/>
      <c r="Q61" s="180"/>
      <c r="R61" s="180"/>
      <c r="S61" s="180"/>
      <c r="T61" s="180"/>
      <c r="U61" s="180"/>
      <c r="V61" s="180"/>
      <c r="W61" s="180"/>
      <c r="X61" s="180"/>
      <c r="Y61" s="180"/>
      <c r="Z61" s="180"/>
      <c r="AA61" s="180"/>
      <c r="AB61" s="180"/>
      <c r="AC61" s="180"/>
      <c r="AD61" s="180"/>
    </row>
    <row r="62" spans="1:30" x14ac:dyDescent="0.25">
      <c r="A62" s="180"/>
      <c r="B62" s="180"/>
      <c r="C62" s="180"/>
      <c r="D62" s="180"/>
      <c r="E62" s="180"/>
      <c r="F62" s="180"/>
      <c r="G62" s="180"/>
      <c r="H62" s="180"/>
      <c r="I62" s="180"/>
      <c r="J62" s="180"/>
      <c r="K62" s="180"/>
      <c r="L62" s="180"/>
      <c r="M62" s="180"/>
      <c r="N62" s="180"/>
      <c r="O62" s="180"/>
      <c r="P62" s="180"/>
      <c r="Q62" s="180"/>
      <c r="R62" s="180"/>
      <c r="S62" s="180"/>
      <c r="T62" s="180"/>
      <c r="U62" s="180"/>
      <c r="V62" s="180"/>
      <c r="W62" s="180"/>
      <c r="X62" s="180"/>
      <c r="Y62" s="180"/>
      <c r="Z62" s="180"/>
      <c r="AA62" s="180"/>
      <c r="AB62" s="180"/>
      <c r="AC62" s="180"/>
      <c r="AD62" s="180"/>
    </row>
    <row r="63" spans="1:30" x14ac:dyDescent="0.25">
      <c r="A63" s="180"/>
      <c r="B63" s="180"/>
      <c r="C63" s="180"/>
      <c r="D63" s="180"/>
      <c r="E63" s="180"/>
      <c r="F63" s="180"/>
      <c r="G63" s="180"/>
      <c r="H63" s="180"/>
      <c r="I63" s="180"/>
      <c r="J63" s="180"/>
      <c r="K63" s="180"/>
      <c r="L63" s="180"/>
      <c r="M63" s="180"/>
      <c r="N63" s="180"/>
      <c r="O63" s="180"/>
      <c r="P63" s="180"/>
      <c r="Q63" s="180"/>
      <c r="R63" s="180"/>
      <c r="S63" s="180"/>
      <c r="T63" s="180"/>
      <c r="U63" s="180"/>
      <c r="V63" s="180"/>
      <c r="W63" s="180"/>
      <c r="X63" s="180"/>
      <c r="Y63" s="180"/>
      <c r="Z63" s="180"/>
      <c r="AA63" s="180"/>
      <c r="AB63" s="180"/>
      <c r="AC63" s="180"/>
      <c r="AD63" s="180"/>
    </row>
    <row r="64" spans="1:30" x14ac:dyDescent="0.25">
      <c r="A64" s="180"/>
      <c r="B64" s="180"/>
      <c r="C64" s="180"/>
      <c r="D64" s="180"/>
      <c r="E64" s="180"/>
      <c r="F64" s="180"/>
      <c r="G64" s="180"/>
      <c r="H64" s="180"/>
      <c r="I64" s="180"/>
      <c r="J64" s="180"/>
      <c r="K64" s="180"/>
      <c r="L64" s="180"/>
      <c r="M64" s="180"/>
      <c r="N64" s="180"/>
      <c r="O64" s="180"/>
      <c r="P64" s="180"/>
      <c r="Q64" s="180"/>
      <c r="R64" s="180"/>
      <c r="S64" s="180"/>
      <c r="T64" s="180"/>
      <c r="U64" s="180"/>
      <c r="V64" s="180"/>
      <c r="W64" s="180"/>
      <c r="X64" s="180"/>
      <c r="Y64" s="180"/>
      <c r="Z64" s="180"/>
      <c r="AA64" s="180"/>
      <c r="AB64" s="180"/>
      <c r="AC64" s="180"/>
      <c r="AD64" s="180"/>
    </row>
    <row r="65" spans="1:30" x14ac:dyDescent="0.25">
      <c r="A65" s="180"/>
      <c r="B65" s="180"/>
      <c r="C65" s="180"/>
      <c r="D65" s="180"/>
      <c r="E65" s="180"/>
      <c r="F65" s="180"/>
      <c r="G65" s="180"/>
      <c r="H65" s="180"/>
      <c r="I65" s="180"/>
      <c r="J65" s="180"/>
      <c r="K65" s="180"/>
      <c r="L65" s="180"/>
      <c r="M65" s="180"/>
      <c r="N65" s="180"/>
      <c r="O65" s="180"/>
      <c r="P65" s="180"/>
      <c r="Q65" s="180"/>
      <c r="R65" s="180"/>
      <c r="S65" s="180"/>
      <c r="T65" s="180"/>
      <c r="U65" s="180"/>
      <c r="V65" s="180"/>
      <c r="W65" s="180"/>
      <c r="X65" s="180"/>
      <c r="Y65" s="180"/>
      <c r="Z65" s="180"/>
      <c r="AA65" s="180"/>
      <c r="AB65" s="180"/>
      <c r="AC65" s="180"/>
      <c r="AD65" s="180"/>
    </row>
    <row r="66" spans="1:30" x14ac:dyDescent="0.25">
      <c r="A66" s="180"/>
      <c r="B66" s="180"/>
      <c r="C66" s="180"/>
      <c r="D66" s="180"/>
      <c r="E66" s="180"/>
      <c r="F66" s="180"/>
      <c r="G66" s="180"/>
      <c r="H66" s="180"/>
      <c r="I66" s="180"/>
      <c r="J66" s="180"/>
      <c r="K66" s="180"/>
      <c r="L66" s="180"/>
      <c r="M66" s="180"/>
      <c r="N66" s="180"/>
      <c r="O66" s="180"/>
      <c r="P66" s="180"/>
      <c r="Q66" s="180"/>
      <c r="R66" s="180"/>
      <c r="S66" s="180"/>
      <c r="T66" s="180"/>
      <c r="U66" s="180"/>
      <c r="V66" s="180"/>
      <c r="W66" s="180"/>
      <c r="X66" s="180"/>
      <c r="Y66" s="180"/>
      <c r="Z66" s="180"/>
      <c r="AA66" s="180"/>
      <c r="AB66" s="180"/>
      <c r="AC66" s="180"/>
      <c r="AD66" s="180"/>
    </row>
  </sheetData>
  <sheetProtection algorithmName="SHA-512" hashValue="klfC2y/V1sD7N9uMFNGrggi4Hp1Q2KZm9GVi167OWHTfx3q3AyMYIDEi6mBxBTGcQcLthJD3X6/YIhlaLI3hPQ==" saltValue="hYLUvHWhPAbK//Ac2/9/NA==" spinCount="100000" sheet="1" objects="1" scenarios="1" selectLockedCells="1" selectUnlockedCells="1"/>
  <pageMargins left="0.23622047244094491" right="0.23622047244094491" top="0.74803149606299213" bottom="0.74803149606299213" header="0.31496062992125984" footer="0.31496062992125984"/>
  <pageSetup paperSize="9"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4D10CA-39B4-4FEA-97C5-1EBF5EEDF2EA}">
  <sheetPr codeName="Sheet3"/>
  <dimension ref="A1:E24"/>
  <sheetViews>
    <sheetView workbookViewId="0">
      <selection activeCell="D10" sqref="D10"/>
    </sheetView>
  </sheetViews>
  <sheetFormatPr defaultRowHeight="15" x14ac:dyDescent="0.25"/>
  <cols>
    <col min="1" max="1" width="47.5703125" customWidth="1"/>
    <col min="2" max="2" width="38.85546875" bestFit="1" customWidth="1"/>
    <col min="4" max="4" width="35.28515625" customWidth="1"/>
    <col min="5" max="5" width="42.28515625" customWidth="1"/>
  </cols>
  <sheetData>
    <row r="1" spans="1:5" x14ac:dyDescent="0.25">
      <c r="A1" s="12" t="s">
        <v>27</v>
      </c>
      <c r="B1" t="s">
        <v>28</v>
      </c>
      <c r="D1" t="s">
        <v>322</v>
      </c>
      <c r="E1" t="s">
        <v>322</v>
      </c>
    </row>
    <row r="2" spans="1:5" x14ac:dyDescent="0.25">
      <c r="A2" s="13"/>
      <c r="B2" s="13"/>
    </row>
    <row r="3" spans="1:5" x14ac:dyDescent="0.25">
      <c r="A3" s="13" t="s">
        <v>29</v>
      </c>
      <c r="B3" s="13" t="s">
        <v>30</v>
      </c>
    </row>
    <row r="4" spans="1:5" x14ac:dyDescent="0.25">
      <c r="A4" s="13" t="s">
        <v>8</v>
      </c>
      <c r="B4" s="13" t="s">
        <v>8</v>
      </c>
    </row>
    <row r="5" spans="1:5" x14ac:dyDescent="0.25">
      <c r="A5" s="13" t="s">
        <v>6</v>
      </c>
      <c r="B5" s="13" t="s">
        <v>31</v>
      </c>
    </row>
    <row r="6" spans="1:5" x14ac:dyDescent="0.25">
      <c r="A6" s="13" t="s">
        <v>32</v>
      </c>
      <c r="B6" s="13" t="s">
        <v>33</v>
      </c>
    </row>
    <row r="7" spans="1:5" x14ac:dyDescent="0.25">
      <c r="A7" s="13" t="s">
        <v>7</v>
      </c>
      <c r="B7" s="13" t="s">
        <v>34</v>
      </c>
    </row>
    <row r="8" spans="1:5" x14ac:dyDescent="0.25">
      <c r="A8" s="13" t="s">
        <v>35</v>
      </c>
      <c r="B8" s="13" t="s">
        <v>36</v>
      </c>
    </row>
    <row r="9" spans="1:5" x14ac:dyDescent="0.25">
      <c r="A9" s="13" t="s">
        <v>37</v>
      </c>
      <c r="B9" s="13" t="s">
        <v>38</v>
      </c>
    </row>
    <row r="10" spans="1:5" x14ac:dyDescent="0.25">
      <c r="A10" s="13" t="s">
        <v>39</v>
      </c>
      <c r="B10" s="13" t="s">
        <v>40</v>
      </c>
    </row>
    <row r="11" spans="1:5" x14ac:dyDescent="0.25">
      <c r="A11" s="13" t="s">
        <v>4</v>
      </c>
      <c r="B11" s="13" t="s">
        <v>41</v>
      </c>
    </row>
    <row r="12" spans="1:5" x14ac:dyDescent="0.25">
      <c r="A12" s="13"/>
      <c r="B12" s="13"/>
      <c r="D12" s="13" t="s">
        <v>9</v>
      </c>
      <c r="E12" s="13" t="s">
        <v>42</v>
      </c>
    </row>
    <row r="13" spans="1:5" x14ac:dyDescent="0.25">
      <c r="A13" s="13" t="s">
        <v>43</v>
      </c>
      <c r="B13" s="13" t="s">
        <v>44</v>
      </c>
    </row>
    <row r="14" spans="1:5" x14ac:dyDescent="0.25">
      <c r="A14" s="13" t="s">
        <v>45</v>
      </c>
      <c r="B14" s="13" t="s">
        <v>46</v>
      </c>
    </row>
    <row r="15" spans="1:5" x14ac:dyDescent="0.25">
      <c r="A15" s="13" t="s">
        <v>47</v>
      </c>
      <c r="B15" s="13" t="s">
        <v>48</v>
      </c>
    </row>
    <row r="16" spans="1:5" x14ac:dyDescent="0.25">
      <c r="A16" s="13" t="s">
        <v>106</v>
      </c>
      <c r="B16" s="13" t="s">
        <v>277</v>
      </c>
    </row>
    <row r="17" spans="1:2" x14ac:dyDescent="0.25">
      <c r="A17" s="13"/>
      <c r="B17" s="13"/>
    </row>
    <row r="18" spans="1:2" x14ac:dyDescent="0.25">
      <c r="A18" s="13"/>
      <c r="B18" s="13"/>
    </row>
    <row r="19" spans="1:2" x14ac:dyDescent="0.25">
      <c r="A19" s="13"/>
      <c r="B19" s="13"/>
    </row>
    <row r="20" spans="1:2" x14ac:dyDescent="0.25">
      <c r="A20" s="13"/>
      <c r="B20" s="13"/>
    </row>
    <row r="21" spans="1:2" x14ac:dyDescent="0.25">
      <c r="A21" s="13"/>
      <c r="B21" s="13"/>
    </row>
    <row r="22" spans="1:2" x14ac:dyDescent="0.25">
      <c r="A22" s="13"/>
      <c r="B22" s="13"/>
    </row>
    <row r="23" spans="1:2" x14ac:dyDescent="0.25">
      <c r="A23" s="13"/>
      <c r="B23" s="13"/>
    </row>
    <row r="24" spans="1:2" x14ac:dyDescent="0.25">
      <c r="A24" s="13"/>
      <c r="B24" s="13"/>
    </row>
  </sheetData>
  <autoFilter ref="A1:B1" xr:uid="{C44D10CA-39B4-4FEA-97C5-1EBF5EEDF2EA}">
    <sortState xmlns:xlrd2="http://schemas.microsoft.com/office/spreadsheetml/2017/richdata2" ref="A2:B14">
      <sortCondition ref="A1"/>
    </sortState>
  </autoFilter>
  <sortState xmlns:xlrd2="http://schemas.microsoft.com/office/spreadsheetml/2017/richdata2" ref="A3:A17">
    <sortCondition ref="A2:A17"/>
  </sortState>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8222E9-C95E-4577-AD8F-2454E1EF4B4E}">
  <sheetPr codeName="Sheet4"/>
  <dimension ref="B2:U79"/>
  <sheetViews>
    <sheetView topLeftCell="A49" workbookViewId="0">
      <selection activeCell="A9" sqref="A9"/>
    </sheetView>
  </sheetViews>
  <sheetFormatPr defaultRowHeight="15" x14ac:dyDescent="0.25"/>
  <cols>
    <col min="2" max="2" width="34.85546875" customWidth="1"/>
    <col min="3" max="3" width="7.140625" customWidth="1"/>
    <col min="4" max="4" width="13.28515625" bestFit="1" customWidth="1"/>
    <col min="5" max="5" width="8.42578125" style="145" bestFit="1" customWidth="1"/>
    <col min="7" max="7" width="13.28515625" bestFit="1" customWidth="1"/>
    <col min="8" max="8" width="8.42578125" style="145" bestFit="1" customWidth="1"/>
    <col min="10" max="10" width="13.28515625" bestFit="1" customWidth="1"/>
    <col min="11" max="11" width="8.42578125" style="145" bestFit="1" customWidth="1"/>
    <col min="13" max="13" width="13.28515625" bestFit="1" customWidth="1"/>
    <col min="14" max="14" width="8.42578125" style="145" bestFit="1" customWidth="1"/>
    <col min="17" max="17" width="11.5703125" bestFit="1" customWidth="1"/>
  </cols>
  <sheetData>
    <row r="2" spans="2:21" ht="18.75" x14ac:dyDescent="0.3">
      <c r="B2" s="141">
        <f>Tool!D7</f>
        <v>0</v>
      </c>
      <c r="C2" s="141"/>
      <c r="D2" s="142"/>
      <c r="E2" s="179"/>
      <c r="F2" s="142"/>
      <c r="G2" s="142"/>
      <c r="H2" s="179"/>
      <c r="I2" s="142"/>
      <c r="J2" s="142"/>
      <c r="K2" s="179"/>
      <c r="L2" s="142"/>
      <c r="M2" s="142"/>
      <c r="N2" s="179"/>
      <c r="O2" s="142"/>
    </row>
    <row r="3" spans="2:21" x14ac:dyDescent="0.25">
      <c r="B3" s="142"/>
      <c r="C3" s="142"/>
      <c r="D3" s="143" t="s">
        <v>49</v>
      </c>
      <c r="E3" s="144" t="e" cm="1">
        <f t="array" aca="1" ref="E3" ca="1">VALUE(_xlfn.TEXTBEFORE(INDIRECT(Tool!$F$7&amp;"!B10")," "))</f>
        <v>#REF!</v>
      </c>
      <c r="F3" s="142"/>
      <c r="G3" s="143" t="s">
        <v>49</v>
      </c>
      <c r="H3" s="144" t="e" cm="1">
        <f t="array" aca="1" ref="H3" ca="1">VALUE(_xlfn.TEXTBEFORE(INDIRECT(Tool!$F$7&amp;"!C10")," "))</f>
        <v>#REF!</v>
      </c>
      <c r="I3" s="142"/>
      <c r="J3" s="143" t="s">
        <v>49</v>
      </c>
      <c r="K3" s="144" t="e" cm="1">
        <f t="array" aca="1" ref="K3" ca="1">VALUE(_xlfn.TEXTBEFORE(INDIRECT(Tool!$F$7&amp;"!D10")," "))</f>
        <v>#REF!</v>
      </c>
      <c r="L3" s="142"/>
      <c r="M3" s="143" t="s">
        <v>49</v>
      </c>
      <c r="N3" s="144" t="e" cm="1">
        <f t="array" aca="1" ref="N3" ca="1">VALUE(_xlfn.TEXTBEFORE(INDIRECT(Tool!$F$7&amp;"!E10")," "))</f>
        <v>#REF!</v>
      </c>
      <c r="O3" s="142"/>
    </row>
    <row r="4" spans="2:21" x14ac:dyDescent="0.25">
      <c r="B4" s="142"/>
      <c r="C4" s="142"/>
      <c r="D4" s="143" t="s">
        <v>11</v>
      </c>
      <c r="E4" s="144" t="e" cm="1">
        <f t="array" aca="1" ref="E4" ca="1">VALUE(_xlfn.TEXTBEFORE(_xlfn.TEXTAFTER(INDIRECT(Tool!$F$7&amp;"!B10")," ")," "))</f>
        <v>#REF!</v>
      </c>
      <c r="F4" s="142"/>
      <c r="G4" s="143" t="s">
        <v>11</v>
      </c>
      <c r="H4" s="144" t="e" cm="1">
        <f t="array" aca="1" ref="H4" ca="1">VALUE(_xlfn.TEXTBEFORE(_xlfn.TEXTAFTER(INDIRECT(Tool!$F$7&amp;"!C10")," ")," "))</f>
        <v>#REF!</v>
      </c>
      <c r="I4" s="142"/>
      <c r="J4" s="143" t="s">
        <v>11</v>
      </c>
      <c r="K4" s="144" t="e" cm="1">
        <f t="array" aca="1" ref="K4" ca="1">VALUE(_xlfn.TEXTBEFORE(_xlfn.TEXTAFTER(INDIRECT(Tool!$F$7&amp;"!D10")," ")," "))</f>
        <v>#REF!</v>
      </c>
      <c r="L4" s="142"/>
      <c r="M4" s="143" t="s">
        <v>11</v>
      </c>
      <c r="N4" s="144" t="e" cm="1">
        <f t="array" aca="1" ref="N4" ca="1">VALUE(_xlfn.TEXTBEFORE(_xlfn.TEXTAFTER(INDIRECT(Tool!$F$7&amp;"!E10")," ")," "))</f>
        <v>#REF!</v>
      </c>
      <c r="O4" s="142"/>
    </row>
    <row r="5" spans="2:21" x14ac:dyDescent="0.25">
      <c r="B5" s="142"/>
      <c r="C5" s="142"/>
      <c r="D5" s="143" t="s">
        <v>50</v>
      </c>
      <c r="E5" s="144" t="e" cm="1">
        <f t="array" aca="1" ref="E5" ca="1">VALUE(_xlfn.TEXTBEFORE(_xlfn.TEXTAFTER(INDIRECT(Tool!$F$7&amp;"!B10")," ",2)," "))</f>
        <v>#REF!</v>
      </c>
      <c r="F5" s="142"/>
      <c r="G5" s="143" t="s">
        <v>50</v>
      </c>
      <c r="H5" s="144" t="e" cm="1">
        <f t="array" aca="1" ref="H5" ca="1">VALUE(_xlfn.TEXTBEFORE(_xlfn.TEXTAFTER(INDIRECT(Tool!$F$7&amp;"!C10")," ",2)," "))</f>
        <v>#REF!</v>
      </c>
      <c r="I5" s="142"/>
      <c r="J5" s="143" t="s">
        <v>50</v>
      </c>
      <c r="K5" s="144" t="e" cm="1">
        <f t="array" aca="1" ref="K5" ca="1">VALUE(_xlfn.TEXTBEFORE(_xlfn.TEXTAFTER(INDIRECT(Tool!$F$7&amp;"!D10")," ",2)," "))</f>
        <v>#REF!</v>
      </c>
      <c r="L5" s="142"/>
      <c r="M5" s="143" t="s">
        <v>50</v>
      </c>
      <c r="N5" s="144" t="e" cm="1">
        <f t="array" aca="1" ref="N5" ca="1">VALUE(_xlfn.TEXTBEFORE(_xlfn.TEXTAFTER(INDIRECT(Tool!$F$7&amp;"!E10")," ",2)," "))</f>
        <v>#REF!</v>
      </c>
      <c r="O5" s="142"/>
    </row>
    <row r="6" spans="2:21" x14ac:dyDescent="0.25">
      <c r="B6" s="142"/>
      <c r="C6" s="142"/>
      <c r="D6" s="143" t="s">
        <v>51</v>
      </c>
      <c r="E6" s="144" t="e" cm="1">
        <f t="array" aca="1" ref="E6" ca="1">VALUE(_xlfn.TEXTAFTER(INDIRECT(Tool!$F$7&amp;"!B10")," ",3))</f>
        <v>#REF!</v>
      </c>
      <c r="F6" s="142"/>
      <c r="G6" s="143" t="s">
        <v>51</v>
      </c>
      <c r="H6" s="144" t="e" cm="1">
        <f t="array" aca="1" ref="H6" ca="1">VALUE(_xlfn.TEXTAFTER(INDIRECT(Tool!$F$7&amp;"!C10")," ",3))</f>
        <v>#REF!</v>
      </c>
      <c r="I6" s="142"/>
      <c r="J6" s="143" t="s">
        <v>51</v>
      </c>
      <c r="K6" s="144" t="e" cm="1">
        <f t="array" aca="1" ref="K6" ca="1">VALUE(_xlfn.TEXTAFTER(INDIRECT(Tool!$F$7&amp;"!D10")," ",3))</f>
        <v>#REF!</v>
      </c>
      <c r="L6" s="142"/>
      <c r="M6" s="143" t="s">
        <v>51</v>
      </c>
      <c r="N6" s="144" t="e" cm="1">
        <f t="array" aca="1" ref="N6" ca="1">VALUE(_xlfn.TEXTAFTER(INDIRECT(Tool!$F$7&amp;"!E10")," ",3))</f>
        <v>#REF!</v>
      </c>
      <c r="O6" s="142"/>
    </row>
    <row r="7" spans="2:21" x14ac:dyDescent="0.25">
      <c r="B7" s="142"/>
      <c r="C7" s="142"/>
      <c r="D7" s="142"/>
      <c r="E7" s="179"/>
      <c r="F7" s="142"/>
      <c r="G7" s="142"/>
      <c r="H7" s="179"/>
      <c r="I7" s="142"/>
      <c r="J7" s="142"/>
      <c r="K7" s="179"/>
      <c r="L7" s="142"/>
      <c r="M7" s="142"/>
      <c r="N7" s="179"/>
      <c r="O7" s="142"/>
    </row>
    <row r="8" spans="2:21" x14ac:dyDescent="0.25">
      <c r="B8" s="142"/>
      <c r="C8" s="142"/>
      <c r="D8" s="142"/>
      <c r="E8" s="179"/>
      <c r="F8" s="142"/>
      <c r="G8" s="142"/>
      <c r="H8" s="179"/>
      <c r="I8" s="142"/>
      <c r="J8" s="142"/>
      <c r="K8" s="179"/>
      <c r="L8" s="142"/>
      <c r="M8" s="142"/>
      <c r="N8" s="179"/>
      <c r="O8" s="142"/>
    </row>
    <row r="9" spans="2:21" x14ac:dyDescent="0.25">
      <c r="B9" s="142"/>
      <c r="C9" s="142"/>
      <c r="D9" s="142"/>
      <c r="E9" s="179"/>
      <c r="F9" s="142"/>
      <c r="G9" s="142"/>
      <c r="H9" s="179"/>
      <c r="I9" s="142"/>
      <c r="J9" s="142"/>
      <c r="K9" s="179"/>
      <c r="L9" s="142"/>
      <c r="M9" s="142"/>
      <c r="N9" s="179"/>
      <c r="O9" s="142"/>
      <c r="U9" s="145"/>
    </row>
    <row r="10" spans="2:21" x14ac:dyDescent="0.25">
      <c r="B10" s="142"/>
      <c r="C10" s="142"/>
      <c r="D10" s="142"/>
      <c r="E10" s="179"/>
      <c r="F10" s="142"/>
      <c r="G10" s="142"/>
      <c r="H10" s="179"/>
      <c r="I10" s="142"/>
      <c r="J10" s="142"/>
      <c r="K10" s="179"/>
      <c r="L10" s="142"/>
      <c r="M10" s="142"/>
      <c r="N10" s="179"/>
      <c r="O10" s="142"/>
      <c r="U10" s="145"/>
    </row>
    <row r="11" spans="2:21" x14ac:dyDescent="0.25">
      <c r="B11" s="142"/>
      <c r="C11" s="142"/>
      <c r="D11" s="143" t="s">
        <v>52</v>
      </c>
      <c r="E11" s="144" t="e" cm="1">
        <f t="array" aca="1" ref="E11" ca="1">VALUE(_xlfn.TEXTSPLIT(INDIRECT(Tool!$F$7&amp;"!B11"),," "))</f>
        <v>#REF!</v>
      </c>
      <c r="F11" s="142"/>
      <c r="G11" s="143" t="s">
        <v>52</v>
      </c>
      <c r="H11" s="144" t="e" cm="1">
        <f t="array" aca="1" ref="H11" ca="1">VALUE(_xlfn.TEXTSPLIT(INDIRECT(Tool!$F$7&amp;"!C11"),," "))</f>
        <v>#REF!</v>
      </c>
      <c r="I11" s="142"/>
      <c r="J11" s="143" t="s">
        <v>52</v>
      </c>
      <c r="K11" s="144" t="e" cm="1">
        <f t="array" aca="1" ref="K11" ca="1">VALUE(_xlfn.TEXTSPLIT(INDIRECT(Tool!$F$7&amp;"!D11"),," "))</f>
        <v>#REF!</v>
      </c>
      <c r="L11" s="142"/>
      <c r="M11" s="143" t="s">
        <v>52</v>
      </c>
      <c r="N11" s="144" t="e" cm="1">
        <f t="array" aca="1" ref="N11" ca="1">VALUE(_xlfn.TEXTSPLIT(INDIRECT(Tool!$F$7&amp;"!E11"),," "))</f>
        <v>#REF!</v>
      </c>
      <c r="O11" s="142"/>
      <c r="U11" s="145"/>
    </row>
    <row r="12" spans="2:21" x14ac:dyDescent="0.25">
      <c r="B12" s="142"/>
      <c r="C12" s="142"/>
      <c r="D12" s="143" t="s">
        <v>53</v>
      </c>
      <c r="E12" s="144"/>
      <c r="F12" s="142"/>
      <c r="G12" s="143" t="s">
        <v>53</v>
      </c>
      <c r="H12" s="144"/>
      <c r="I12" s="142"/>
      <c r="J12" s="143" t="s">
        <v>53</v>
      </c>
      <c r="K12" s="144"/>
      <c r="L12" s="142"/>
      <c r="M12" s="143" t="s">
        <v>53</v>
      </c>
      <c r="N12" s="144"/>
      <c r="O12" s="142"/>
      <c r="U12" s="145"/>
    </row>
    <row r="13" spans="2:21" x14ac:dyDescent="0.25">
      <c r="B13" s="142"/>
      <c r="C13" s="142"/>
      <c r="D13" s="143" t="s">
        <v>54</v>
      </c>
      <c r="E13" s="144"/>
      <c r="F13" s="142"/>
      <c r="G13" s="143" t="s">
        <v>54</v>
      </c>
      <c r="H13" s="144"/>
      <c r="I13" s="142"/>
      <c r="J13" s="143" t="s">
        <v>54</v>
      </c>
      <c r="K13" s="144"/>
      <c r="L13" s="142"/>
      <c r="M13" s="143" t="s">
        <v>54</v>
      </c>
      <c r="N13" s="144"/>
      <c r="O13" s="142"/>
    </row>
    <row r="14" spans="2:21" x14ac:dyDescent="0.25">
      <c r="B14" s="142"/>
      <c r="C14" s="142"/>
      <c r="D14" s="143" t="s">
        <v>55</v>
      </c>
      <c r="E14" s="144"/>
      <c r="F14" s="142"/>
      <c r="G14" s="143" t="s">
        <v>55</v>
      </c>
      <c r="H14" s="144"/>
      <c r="I14" s="142"/>
      <c r="J14" s="143" t="s">
        <v>55</v>
      </c>
      <c r="K14" s="144"/>
      <c r="L14" s="142"/>
      <c r="M14" s="143" t="s">
        <v>55</v>
      </c>
      <c r="N14" s="144"/>
      <c r="O14" s="142"/>
    </row>
    <row r="15" spans="2:21" x14ac:dyDescent="0.25">
      <c r="B15" s="142"/>
      <c r="C15" s="142"/>
      <c r="D15" s="142"/>
      <c r="E15" s="179"/>
      <c r="F15" s="142"/>
      <c r="G15" s="142"/>
      <c r="H15" s="179"/>
      <c r="I15" s="142"/>
      <c r="J15" s="142"/>
      <c r="K15" s="179"/>
      <c r="L15" s="142"/>
      <c r="M15" s="142"/>
      <c r="N15" s="179"/>
      <c r="O15" s="142"/>
    </row>
    <row r="18" spans="2:15" ht="18.75" x14ac:dyDescent="0.3">
      <c r="B18" s="141">
        <f>Tool!D9</f>
        <v>0</v>
      </c>
      <c r="C18" s="141"/>
      <c r="D18" s="142"/>
      <c r="E18" s="179"/>
      <c r="F18" s="142"/>
      <c r="G18" s="142"/>
      <c r="H18" s="179"/>
      <c r="I18" s="142"/>
      <c r="J18" s="142"/>
      <c r="K18" s="179"/>
      <c r="L18" s="142"/>
      <c r="M18" s="142"/>
      <c r="N18" s="179"/>
      <c r="O18" s="142"/>
    </row>
    <row r="19" spans="2:15" x14ac:dyDescent="0.25">
      <c r="B19" s="142"/>
      <c r="C19" s="142"/>
      <c r="D19" s="143" t="s">
        <v>49</v>
      </c>
      <c r="E19" s="144" t="e" cm="1">
        <f t="array" aca="1" ref="E19" ca="1">VALUE(_xlfn.TEXTSPLIT(INDIRECT(Tool!$F$9&amp;"!B10"),," "))</f>
        <v>#REF!</v>
      </c>
      <c r="F19" s="142"/>
      <c r="G19" s="143" t="s">
        <v>49</v>
      </c>
      <c r="H19" s="144" t="e" cm="1">
        <f t="array" aca="1" ref="H19" ca="1">VALUE(_xlfn.TEXTSPLIT(INDIRECT(Tool!$F$9&amp;"!C10"),," "))</f>
        <v>#REF!</v>
      </c>
      <c r="I19" s="142"/>
      <c r="J19" s="143" t="s">
        <v>49</v>
      </c>
      <c r="K19" s="144" t="e" cm="1">
        <f t="array" aca="1" ref="K19" ca="1">VALUE(_xlfn.TEXTSPLIT(INDIRECT(Tool!$F$9&amp;"!D10"),," "))</f>
        <v>#REF!</v>
      </c>
      <c r="L19" s="142"/>
      <c r="M19" s="143" t="s">
        <v>49</v>
      </c>
      <c r="N19" s="144" t="e" cm="1">
        <f t="array" aca="1" ref="N19" ca="1">VALUE(_xlfn.TEXTSPLIT(INDIRECT(Tool!$F$9&amp;"!E10"),," "))</f>
        <v>#REF!</v>
      </c>
      <c r="O19" s="142"/>
    </row>
    <row r="20" spans="2:15" x14ac:dyDescent="0.25">
      <c r="B20" s="142"/>
      <c r="C20" s="142"/>
      <c r="D20" s="143" t="s">
        <v>11</v>
      </c>
      <c r="E20" s="144"/>
      <c r="F20" s="142"/>
      <c r="G20" s="143" t="s">
        <v>11</v>
      </c>
      <c r="H20" s="144"/>
      <c r="I20" s="142"/>
      <c r="J20" s="143" t="s">
        <v>11</v>
      </c>
      <c r="K20" s="144"/>
      <c r="L20" s="142"/>
      <c r="M20" s="143" t="s">
        <v>11</v>
      </c>
      <c r="N20" s="144"/>
      <c r="O20" s="142"/>
    </row>
    <row r="21" spans="2:15" x14ac:dyDescent="0.25">
      <c r="B21" s="142"/>
      <c r="C21" s="142"/>
      <c r="D21" s="143" t="s">
        <v>50</v>
      </c>
      <c r="E21" s="144"/>
      <c r="F21" s="142"/>
      <c r="G21" s="143" t="s">
        <v>50</v>
      </c>
      <c r="H21" s="144"/>
      <c r="I21" s="142"/>
      <c r="J21" s="143" t="s">
        <v>50</v>
      </c>
      <c r="K21" s="144"/>
      <c r="L21" s="142"/>
      <c r="M21" s="143" t="s">
        <v>50</v>
      </c>
      <c r="N21" s="144"/>
      <c r="O21" s="142"/>
    </row>
    <row r="22" spans="2:15" x14ac:dyDescent="0.25">
      <c r="B22" s="142"/>
      <c r="C22" s="142"/>
      <c r="D22" s="143" t="s">
        <v>51</v>
      </c>
      <c r="E22" s="144"/>
      <c r="F22" s="142"/>
      <c r="G22" s="143" t="s">
        <v>51</v>
      </c>
      <c r="H22" s="144"/>
      <c r="I22" s="142"/>
      <c r="J22" s="143" t="s">
        <v>51</v>
      </c>
      <c r="K22" s="144"/>
      <c r="L22" s="142"/>
      <c r="M22" s="143" t="s">
        <v>51</v>
      </c>
      <c r="N22" s="144"/>
      <c r="O22" s="142"/>
    </row>
    <row r="23" spans="2:15" x14ac:dyDescent="0.25">
      <c r="B23" s="142"/>
      <c r="C23" s="142"/>
      <c r="D23" s="142"/>
      <c r="E23" s="179"/>
      <c r="F23" s="142"/>
      <c r="G23" s="142"/>
      <c r="H23" s="179"/>
      <c r="I23" s="142"/>
      <c r="J23" s="142"/>
      <c r="K23" s="179"/>
      <c r="L23" s="142"/>
      <c r="M23" s="142"/>
      <c r="N23" s="179"/>
      <c r="O23" s="142"/>
    </row>
    <row r="24" spans="2:15" x14ac:dyDescent="0.25">
      <c r="B24" s="142"/>
      <c r="C24" s="142"/>
      <c r="D24" s="142"/>
      <c r="E24" s="179"/>
      <c r="F24" s="142"/>
      <c r="G24" s="142"/>
      <c r="H24" s="179"/>
      <c r="I24" s="142"/>
      <c r="J24" s="142"/>
      <c r="K24" s="179"/>
      <c r="L24" s="142"/>
      <c r="M24" s="142"/>
      <c r="N24" s="179"/>
      <c r="O24" s="142"/>
    </row>
    <row r="25" spans="2:15" x14ac:dyDescent="0.25">
      <c r="B25" s="142"/>
      <c r="C25" s="142"/>
      <c r="D25" s="142"/>
      <c r="E25" s="179"/>
      <c r="F25" s="142"/>
      <c r="G25" s="142"/>
      <c r="H25" s="179"/>
      <c r="I25" s="142"/>
      <c r="J25" s="142"/>
      <c r="K25" s="179"/>
      <c r="L25" s="142"/>
      <c r="M25" s="142"/>
      <c r="N25" s="179"/>
      <c r="O25" s="142"/>
    </row>
    <row r="26" spans="2:15" x14ac:dyDescent="0.25">
      <c r="B26" s="142"/>
      <c r="C26" s="142"/>
      <c r="D26" s="142"/>
      <c r="E26" s="179"/>
      <c r="F26" s="142"/>
      <c r="G26" s="142"/>
      <c r="H26" s="179"/>
      <c r="I26" s="142"/>
      <c r="J26" s="142"/>
      <c r="K26" s="179"/>
      <c r="L26" s="142"/>
      <c r="M26" s="142"/>
      <c r="N26" s="179"/>
      <c r="O26" s="142"/>
    </row>
    <row r="27" spans="2:15" x14ac:dyDescent="0.25">
      <c r="B27" s="142"/>
      <c r="C27" s="142"/>
      <c r="D27" s="143" t="s">
        <v>52</v>
      </c>
      <c r="E27" s="144" t="e" cm="1">
        <f t="array" aca="1" ref="E27" ca="1">VALUE(_xlfn.TEXTSPLIT(INDIRECT(Tool!$F$9&amp;"!B11"),," "))</f>
        <v>#REF!</v>
      </c>
      <c r="F27" s="142"/>
      <c r="G27" s="143" t="s">
        <v>52</v>
      </c>
      <c r="H27" s="144" t="e" cm="1">
        <f t="array" aca="1" ref="H27" ca="1">VALUE(_xlfn.TEXTSPLIT(INDIRECT(Tool!$F$9&amp;"!C11"),," "))</f>
        <v>#REF!</v>
      </c>
      <c r="I27" s="142"/>
      <c r="J27" s="143" t="s">
        <v>52</v>
      </c>
      <c r="K27" s="144" t="e" cm="1">
        <f t="array" aca="1" ref="K27" ca="1">VALUE(_xlfn.TEXTSPLIT(INDIRECT(Tool!$F$9&amp;"!D11"),," "))</f>
        <v>#REF!</v>
      </c>
      <c r="L27" s="142"/>
      <c r="M27" s="143" t="s">
        <v>52</v>
      </c>
      <c r="N27" s="144" t="e" cm="1">
        <f t="array" aca="1" ref="N27" ca="1">VALUE(_xlfn.TEXTSPLIT(INDIRECT(Tool!$F$9&amp;"!E11"),," "))</f>
        <v>#REF!</v>
      </c>
      <c r="O27" s="142"/>
    </row>
    <row r="28" spans="2:15" x14ac:dyDescent="0.25">
      <c r="B28" s="142"/>
      <c r="C28" s="142"/>
      <c r="D28" s="143" t="s">
        <v>53</v>
      </c>
      <c r="E28" s="144"/>
      <c r="F28" s="142"/>
      <c r="G28" s="143" t="s">
        <v>53</v>
      </c>
      <c r="H28" s="144"/>
      <c r="I28" s="142"/>
      <c r="J28" s="143" t="s">
        <v>53</v>
      </c>
      <c r="K28" s="144"/>
      <c r="L28" s="142"/>
      <c r="M28" s="143" t="s">
        <v>53</v>
      </c>
      <c r="N28" s="144"/>
      <c r="O28" s="142"/>
    </row>
    <row r="29" spans="2:15" x14ac:dyDescent="0.25">
      <c r="B29" s="142"/>
      <c r="C29" s="142"/>
      <c r="D29" s="143" t="s">
        <v>54</v>
      </c>
      <c r="E29" s="144"/>
      <c r="F29" s="142"/>
      <c r="G29" s="143" t="s">
        <v>54</v>
      </c>
      <c r="H29" s="144"/>
      <c r="I29" s="142"/>
      <c r="J29" s="143" t="s">
        <v>54</v>
      </c>
      <c r="K29" s="144"/>
      <c r="L29" s="142"/>
      <c r="M29" s="143" t="s">
        <v>54</v>
      </c>
      <c r="N29" s="144"/>
      <c r="O29" s="142"/>
    </row>
    <row r="30" spans="2:15" x14ac:dyDescent="0.25">
      <c r="B30" s="142"/>
      <c r="C30" s="142"/>
      <c r="D30" s="143" t="s">
        <v>55</v>
      </c>
      <c r="E30" s="144"/>
      <c r="F30" s="142"/>
      <c r="G30" s="143" t="s">
        <v>55</v>
      </c>
      <c r="H30" s="144"/>
      <c r="I30" s="142"/>
      <c r="J30" s="143" t="s">
        <v>55</v>
      </c>
      <c r="K30" s="144"/>
      <c r="L30" s="142"/>
      <c r="M30" s="143" t="s">
        <v>55</v>
      </c>
      <c r="N30" s="144"/>
      <c r="O30" s="142"/>
    </row>
    <row r="31" spans="2:15" x14ac:dyDescent="0.25">
      <c r="B31" s="142"/>
      <c r="C31" s="142"/>
      <c r="D31" s="142"/>
      <c r="E31" s="179"/>
      <c r="F31" s="142"/>
      <c r="G31" s="142"/>
      <c r="H31" s="179"/>
      <c r="I31" s="142"/>
      <c r="J31" s="142"/>
      <c r="K31" s="179"/>
      <c r="L31" s="142"/>
      <c r="M31" s="142"/>
      <c r="N31" s="179"/>
      <c r="O31" s="142"/>
    </row>
    <row r="34" spans="2:15" ht="18.75" x14ac:dyDescent="0.3">
      <c r="B34" s="141">
        <f>Tool!D11</f>
        <v>0</v>
      </c>
      <c r="C34" s="141"/>
      <c r="D34" s="142"/>
      <c r="E34" s="179"/>
      <c r="F34" s="142"/>
      <c r="G34" s="142"/>
      <c r="H34" s="179"/>
      <c r="I34" s="142"/>
      <c r="J34" s="142"/>
      <c r="K34" s="179"/>
      <c r="L34" s="142"/>
      <c r="M34" s="142"/>
      <c r="N34" s="179"/>
      <c r="O34" s="142"/>
    </row>
    <row r="35" spans="2:15" x14ac:dyDescent="0.25">
      <c r="B35" s="142"/>
      <c r="C35" s="142"/>
      <c r="D35" s="143" t="s">
        <v>49</v>
      </c>
      <c r="E35" s="144" t="e" cm="1">
        <f t="array" aca="1" ref="E35" ca="1">VALUE(_xlfn.TEXTSPLIT(INDIRECT(Tool!$F$11&amp;"!B10"),," "))</f>
        <v>#REF!</v>
      </c>
      <c r="F35" s="142"/>
      <c r="G35" s="143" t="s">
        <v>49</v>
      </c>
      <c r="H35" s="144" t="e" cm="1">
        <f t="array" aca="1" ref="H35" ca="1">VALUE(_xlfn.TEXTSPLIT(INDIRECT(Tool!$F$11&amp;"!C10"),," "))</f>
        <v>#REF!</v>
      </c>
      <c r="I35" s="142"/>
      <c r="J35" s="143" t="s">
        <v>49</v>
      </c>
      <c r="K35" s="144" t="e" cm="1">
        <f t="array" aca="1" ref="K35" ca="1">VALUE(_xlfn.TEXTSPLIT(INDIRECT(Tool!$F$11&amp;"!D10"),," "))</f>
        <v>#REF!</v>
      </c>
      <c r="L35" s="142"/>
      <c r="M35" s="143" t="s">
        <v>49</v>
      </c>
      <c r="N35" s="144" t="e" cm="1">
        <f t="array" aca="1" ref="N35" ca="1">VALUE(_xlfn.TEXTSPLIT(INDIRECT(Tool!$F$11&amp;"!E10"),," "))</f>
        <v>#REF!</v>
      </c>
      <c r="O35" s="142"/>
    </row>
    <row r="36" spans="2:15" x14ac:dyDescent="0.25">
      <c r="B36" s="142"/>
      <c r="C36" s="142"/>
      <c r="D36" s="143" t="s">
        <v>11</v>
      </c>
      <c r="E36" s="144"/>
      <c r="F36" s="142"/>
      <c r="G36" s="143" t="s">
        <v>11</v>
      </c>
      <c r="H36" s="144"/>
      <c r="I36" s="142"/>
      <c r="J36" s="143" t="s">
        <v>11</v>
      </c>
      <c r="K36" s="144"/>
      <c r="L36" s="142"/>
      <c r="M36" s="143" t="s">
        <v>11</v>
      </c>
      <c r="N36" s="144"/>
      <c r="O36" s="142"/>
    </row>
    <row r="37" spans="2:15" x14ac:dyDescent="0.25">
      <c r="B37" s="142"/>
      <c r="C37" s="142"/>
      <c r="D37" s="143" t="s">
        <v>50</v>
      </c>
      <c r="E37" s="144"/>
      <c r="F37" s="142"/>
      <c r="G37" s="143" t="s">
        <v>50</v>
      </c>
      <c r="H37" s="144"/>
      <c r="I37" s="142"/>
      <c r="J37" s="143" t="s">
        <v>50</v>
      </c>
      <c r="K37" s="144"/>
      <c r="L37" s="142"/>
      <c r="M37" s="143" t="s">
        <v>50</v>
      </c>
      <c r="N37" s="144"/>
      <c r="O37" s="142"/>
    </row>
    <row r="38" spans="2:15" x14ac:dyDescent="0.25">
      <c r="B38" s="142"/>
      <c r="C38" s="142"/>
      <c r="D38" s="143" t="s">
        <v>51</v>
      </c>
      <c r="E38" s="144"/>
      <c r="F38" s="142"/>
      <c r="G38" s="143" t="s">
        <v>51</v>
      </c>
      <c r="H38" s="144"/>
      <c r="I38" s="142"/>
      <c r="J38" s="143" t="s">
        <v>51</v>
      </c>
      <c r="K38" s="144"/>
      <c r="L38" s="142"/>
      <c r="M38" s="143" t="s">
        <v>51</v>
      </c>
      <c r="N38" s="144"/>
      <c r="O38" s="142"/>
    </row>
    <row r="39" spans="2:15" x14ac:dyDescent="0.25">
      <c r="B39" s="142"/>
      <c r="C39" s="142"/>
      <c r="D39" s="142"/>
      <c r="E39" s="179"/>
      <c r="F39" s="142"/>
      <c r="G39" s="142"/>
      <c r="H39" s="179"/>
      <c r="I39" s="142"/>
      <c r="J39" s="142"/>
      <c r="K39" s="179"/>
      <c r="L39" s="142"/>
      <c r="M39" s="142"/>
      <c r="N39" s="179"/>
      <c r="O39" s="142"/>
    </row>
    <row r="40" spans="2:15" x14ac:dyDescent="0.25">
      <c r="B40" s="142"/>
      <c r="C40" s="142"/>
      <c r="D40" s="142"/>
      <c r="E40" s="179"/>
      <c r="F40" s="142"/>
      <c r="G40" s="142"/>
      <c r="H40" s="179"/>
      <c r="I40" s="142"/>
      <c r="J40" s="142"/>
      <c r="K40" s="179"/>
      <c r="L40" s="142"/>
      <c r="M40" s="142"/>
      <c r="N40" s="179"/>
      <c r="O40" s="142"/>
    </row>
    <row r="41" spans="2:15" x14ac:dyDescent="0.25">
      <c r="B41" s="142"/>
      <c r="C41" s="142"/>
      <c r="D41" s="142"/>
      <c r="E41" s="179"/>
      <c r="F41" s="142"/>
      <c r="G41" s="142"/>
      <c r="H41" s="179"/>
      <c r="I41" s="142"/>
      <c r="J41" s="142"/>
      <c r="K41" s="179"/>
      <c r="L41" s="142"/>
      <c r="M41" s="142"/>
      <c r="N41" s="179"/>
      <c r="O41" s="142"/>
    </row>
    <row r="42" spans="2:15" x14ac:dyDescent="0.25">
      <c r="B42" s="142"/>
      <c r="C42" s="142"/>
      <c r="D42" s="142"/>
      <c r="E42" s="179"/>
      <c r="F42" s="142"/>
      <c r="G42" s="142"/>
      <c r="H42" s="179"/>
      <c r="I42" s="142"/>
      <c r="J42" s="142"/>
      <c r="K42" s="179"/>
      <c r="L42" s="142"/>
      <c r="M42" s="142"/>
      <c r="N42" s="179"/>
      <c r="O42" s="142"/>
    </row>
    <row r="43" spans="2:15" x14ac:dyDescent="0.25">
      <c r="B43" s="142"/>
      <c r="C43" s="142"/>
      <c r="D43" s="143" t="s">
        <v>52</v>
      </c>
      <c r="E43" s="144" t="e" cm="1">
        <f t="array" aca="1" ref="E43" ca="1">VALUE(_xlfn.TEXTSPLIT(INDIRECT(Tool!$F$11&amp;"!B11"),," "))</f>
        <v>#REF!</v>
      </c>
      <c r="F43" s="142"/>
      <c r="G43" s="143" t="s">
        <v>52</v>
      </c>
      <c r="H43" s="144" t="e" cm="1">
        <f t="array" aca="1" ref="H43" ca="1">VALUE(_xlfn.TEXTSPLIT(INDIRECT(Tool!$F$11&amp;"!C11"),," "))</f>
        <v>#REF!</v>
      </c>
      <c r="I43" s="142"/>
      <c r="J43" s="143" t="s">
        <v>52</v>
      </c>
      <c r="K43" s="144" t="e" cm="1">
        <f t="array" aca="1" ref="K43" ca="1">VALUE(_xlfn.TEXTSPLIT(INDIRECT(Tool!$F$11&amp;"!D11"),," "))</f>
        <v>#REF!</v>
      </c>
      <c r="L43" s="142"/>
      <c r="M43" s="143" t="s">
        <v>52</v>
      </c>
      <c r="N43" s="144" t="e" cm="1">
        <f t="array" aca="1" ref="N43" ca="1">VALUE(_xlfn.TEXTSPLIT(INDIRECT(Tool!$F$11&amp;"!E11"),," "))</f>
        <v>#REF!</v>
      </c>
      <c r="O43" s="142"/>
    </row>
    <row r="44" spans="2:15" x14ac:dyDescent="0.25">
      <c r="B44" s="142"/>
      <c r="C44" s="142"/>
      <c r="D44" s="143" t="s">
        <v>53</v>
      </c>
      <c r="E44" s="144"/>
      <c r="F44" s="142"/>
      <c r="G44" s="143" t="s">
        <v>53</v>
      </c>
      <c r="H44" s="144"/>
      <c r="I44" s="142"/>
      <c r="J44" s="143" t="s">
        <v>53</v>
      </c>
      <c r="K44" s="144"/>
      <c r="L44" s="142"/>
      <c r="M44" s="143" t="s">
        <v>53</v>
      </c>
      <c r="N44" s="144"/>
      <c r="O44" s="142"/>
    </row>
    <row r="45" spans="2:15" x14ac:dyDescent="0.25">
      <c r="B45" s="142"/>
      <c r="C45" s="142"/>
      <c r="D45" s="143" t="s">
        <v>54</v>
      </c>
      <c r="E45" s="144"/>
      <c r="F45" s="142"/>
      <c r="G45" s="143" t="s">
        <v>54</v>
      </c>
      <c r="H45" s="144"/>
      <c r="I45" s="142"/>
      <c r="J45" s="143" t="s">
        <v>54</v>
      </c>
      <c r="K45" s="144"/>
      <c r="L45" s="142"/>
      <c r="M45" s="143" t="s">
        <v>54</v>
      </c>
      <c r="N45" s="144"/>
      <c r="O45" s="142"/>
    </row>
    <row r="46" spans="2:15" x14ac:dyDescent="0.25">
      <c r="B46" s="142"/>
      <c r="C46" s="142"/>
      <c r="D46" s="143" t="s">
        <v>55</v>
      </c>
      <c r="E46" s="144"/>
      <c r="F46" s="142"/>
      <c r="G46" s="143" t="s">
        <v>55</v>
      </c>
      <c r="H46" s="144"/>
      <c r="I46" s="142"/>
      <c r="J46" s="143" t="s">
        <v>55</v>
      </c>
      <c r="K46" s="144"/>
      <c r="L46" s="142"/>
      <c r="M46" s="143" t="s">
        <v>55</v>
      </c>
      <c r="N46" s="144"/>
      <c r="O46" s="142"/>
    </row>
    <row r="47" spans="2:15" x14ac:dyDescent="0.25">
      <c r="B47" s="142"/>
      <c r="C47" s="142"/>
      <c r="D47" s="142"/>
      <c r="E47" s="179"/>
      <c r="F47" s="142"/>
      <c r="G47" s="142"/>
      <c r="H47" s="179"/>
      <c r="I47" s="142"/>
      <c r="J47" s="142"/>
      <c r="K47" s="179"/>
      <c r="L47" s="142"/>
      <c r="M47" s="142"/>
      <c r="N47" s="179"/>
      <c r="O47" s="142"/>
    </row>
    <row r="50" spans="2:15" ht="18.75" x14ac:dyDescent="0.3">
      <c r="B50" s="141">
        <f>Tool!D13</f>
        <v>0</v>
      </c>
      <c r="C50" s="141"/>
      <c r="D50" s="142"/>
      <c r="E50" s="179"/>
      <c r="F50" s="142"/>
      <c r="G50" s="142"/>
      <c r="H50" s="179"/>
      <c r="I50" s="142"/>
      <c r="J50" s="142"/>
      <c r="K50" s="179"/>
      <c r="L50" s="142"/>
      <c r="M50" s="142"/>
      <c r="N50" s="179"/>
      <c r="O50" s="142"/>
    </row>
    <row r="51" spans="2:15" x14ac:dyDescent="0.25">
      <c r="B51" s="142"/>
      <c r="C51" s="142"/>
      <c r="D51" s="143" t="s">
        <v>49</v>
      </c>
      <c r="E51" s="144" t="e" cm="1">
        <f t="array" aca="1" ref="E51" ca="1">VALUE(_xlfn.TEXTSPLIT(INDIRECT(Tool!$F$13&amp;"!B10"),," "))</f>
        <v>#REF!</v>
      </c>
      <c r="F51" s="142"/>
      <c r="G51" s="143" t="s">
        <v>49</v>
      </c>
      <c r="H51" s="144" t="e" cm="1">
        <f t="array" aca="1" ref="H51" ca="1">VALUE(_xlfn.TEXTSPLIT(INDIRECT(Tool!$F$13&amp;"!C10"),," "))</f>
        <v>#REF!</v>
      </c>
      <c r="I51" s="142"/>
      <c r="J51" s="143" t="s">
        <v>49</v>
      </c>
      <c r="K51" s="144" t="e" cm="1">
        <f t="array" aca="1" ref="K51" ca="1">VALUE(_xlfn.TEXTSPLIT(INDIRECT(Tool!$F$13&amp;"!D10"),," "))</f>
        <v>#REF!</v>
      </c>
      <c r="L51" s="142"/>
      <c r="M51" s="143" t="s">
        <v>49</v>
      </c>
      <c r="N51" s="144" t="e" cm="1">
        <f t="array" aca="1" ref="N51" ca="1">VALUE(_xlfn.TEXTSPLIT(INDIRECT(Tool!$F$13&amp;"!E10"),," "))</f>
        <v>#REF!</v>
      </c>
      <c r="O51" s="142"/>
    </row>
    <row r="52" spans="2:15" x14ac:dyDescent="0.25">
      <c r="B52" s="142"/>
      <c r="C52" s="142"/>
      <c r="D52" s="143" t="s">
        <v>11</v>
      </c>
      <c r="E52" s="144"/>
      <c r="F52" s="142"/>
      <c r="G52" s="143" t="s">
        <v>11</v>
      </c>
      <c r="H52" s="144"/>
      <c r="I52" s="142"/>
      <c r="J52" s="143" t="s">
        <v>11</v>
      </c>
      <c r="K52" s="144"/>
      <c r="L52" s="142"/>
      <c r="M52" s="143" t="s">
        <v>11</v>
      </c>
      <c r="N52" s="144"/>
      <c r="O52" s="142"/>
    </row>
    <row r="53" spans="2:15" x14ac:dyDescent="0.25">
      <c r="B53" s="142"/>
      <c r="C53" s="142"/>
      <c r="D53" s="143" t="s">
        <v>50</v>
      </c>
      <c r="E53" s="144"/>
      <c r="F53" s="142"/>
      <c r="G53" s="143" t="s">
        <v>50</v>
      </c>
      <c r="H53" s="144"/>
      <c r="I53" s="142"/>
      <c r="J53" s="143" t="s">
        <v>50</v>
      </c>
      <c r="K53" s="144"/>
      <c r="L53" s="142"/>
      <c r="M53" s="143" t="s">
        <v>50</v>
      </c>
      <c r="N53" s="144"/>
      <c r="O53" s="142"/>
    </row>
    <row r="54" spans="2:15" x14ac:dyDescent="0.25">
      <c r="B54" s="142"/>
      <c r="C54" s="142"/>
      <c r="D54" s="143" t="s">
        <v>51</v>
      </c>
      <c r="E54" s="144"/>
      <c r="F54" s="142"/>
      <c r="G54" s="143" t="s">
        <v>51</v>
      </c>
      <c r="H54" s="144"/>
      <c r="I54" s="142"/>
      <c r="J54" s="143" t="s">
        <v>51</v>
      </c>
      <c r="K54" s="144"/>
      <c r="L54" s="142"/>
      <c r="M54" s="143" t="s">
        <v>51</v>
      </c>
      <c r="N54" s="144"/>
      <c r="O54" s="142"/>
    </row>
    <row r="55" spans="2:15" x14ac:dyDescent="0.25">
      <c r="B55" s="142"/>
      <c r="C55" s="142"/>
      <c r="D55" s="142"/>
      <c r="E55" s="179"/>
      <c r="F55" s="142"/>
      <c r="G55" s="142"/>
      <c r="H55" s="179"/>
      <c r="I55" s="142"/>
      <c r="J55" s="142"/>
      <c r="K55" s="179"/>
      <c r="L55" s="142"/>
      <c r="M55" s="142"/>
      <c r="N55" s="179"/>
      <c r="O55" s="142"/>
    </row>
    <row r="56" spans="2:15" x14ac:dyDescent="0.25">
      <c r="B56" s="142"/>
      <c r="C56" s="142"/>
      <c r="D56" s="142"/>
      <c r="E56" s="179"/>
      <c r="F56" s="142"/>
      <c r="G56" s="142"/>
      <c r="H56" s="179"/>
      <c r="I56" s="142"/>
      <c r="J56" s="142"/>
      <c r="K56" s="179"/>
      <c r="L56" s="142"/>
      <c r="M56" s="142"/>
      <c r="N56" s="179"/>
      <c r="O56" s="142"/>
    </row>
    <row r="57" spans="2:15" x14ac:dyDescent="0.25">
      <c r="B57" s="142"/>
      <c r="C57" s="142"/>
      <c r="D57" s="142"/>
      <c r="E57" s="179"/>
      <c r="F57" s="142"/>
      <c r="G57" s="142"/>
      <c r="H57" s="179"/>
      <c r="I57" s="142"/>
      <c r="J57" s="142"/>
      <c r="K57" s="179"/>
      <c r="L57" s="142"/>
      <c r="M57" s="142"/>
      <c r="N57" s="179"/>
      <c r="O57" s="142"/>
    </row>
    <row r="58" spans="2:15" x14ac:dyDescent="0.25">
      <c r="B58" s="142"/>
      <c r="C58" s="142"/>
      <c r="D58" s="142"/>
      <c r="E58" s="179"/>
      <c r="F58" s="142"/>
      <c r="G58" s="142"/>
      <c r="H58" s="179"/>
      <c r="I58" s="142"/>
      <c r="J58" s="142"/>
      <c r="K58" s="179"/>
      <c r="L58" s="142"/>
      <c r="M58" s="142"/>
      <c r="N58" s="179"/>
      <c r="O58" s="142"/>
    </row>
    <row r="59" spans="2:15" x14ac:dyDescent="0.25">
      <c r="B59" s="142"/>
      <c r="C59" s="142"/>
      <c r="D59" s="143" t="s">
        <v>52</v>
      </c>
      <c r="E59" s="144" t="e" cm="1">
        <f t="array" aca="1" ref="E59" ca="1">VALUE(_xlfn.TEXTSPLIT(INDIRECT(Tool!$F$13&amp;"!B11"),," "))</f>
        <v>#REF!</v>
      </c>
      <c r="F59" s="142"/>
      <c r="G59" s="143" t="s">
        <v>52</v>
      </c>
      <c r="H59" s="144" t="e" cm="1">
        <f t="array" aca="1" ref="H59" ca="1">VALUE(_xlfn.TEXTSPLIT(INDIRECT(Tool!$F$13&amp;"!C11"),," "))</f>
        <v>#REF!</v>
      </c>
      <c r="I59" s="142"/>
      <c r="J59" s="143" t="s">
        <v>52</v>
      </c>
      <c r="K59" s="144" t="e" cm="1">
        <f t="array" aca="1" ref="K59" ca="1">VALUE(_xlfn.TEXTSPLIT(INDIRECT(Tool!$F$13&amp;"!D11"),," "))</f>
        <v>#REF!</v>
      </c>
      <c r="L59" s="142"/>
      <c r="M59" s="143" t="s">
        <v>52</v>
      </c>
      <c r="N59" s="144" t="e" cm="1">
        <f t="array" aca="1" ref="N59" ca="1">VALUE(_xlfn.TEXTSPLIT(INDIRECT(Tool!$F$13&amp;"!E11"),," "))</f>
        <v>#REF!</v>
      </c>
      <c r="O59" s="142"/>
    </row>
    <row r="60" spans="2:15" x14ac:dyDescent="0.25">
      <c r="B60" s="142"/>
      <c r="C60" s="142"/>
      <c r="D60" s="143" t="s">
        <v>53</v>
      </c>
      <c r="E60" s="144"/>
      <c r="F60" s="142"/>
      <c r="G60" s="143" t="s">
        <v>53</v>
      </c>
      <c r="H60" s="144"/>
      <c r="I60" s="142"/>
      <c r="J60" s="143" t="s">
        <v>53</v>
      </c>
      <c r="K60" s="144"/>
      <c r="L60" s="142"/>
      <c r="M60" s="143" t="s">
        <v>53</v>
      </c>
      <c r="N60" s="144"/>
      <c r="O60" s="142"/>
    </row>
    <row r="61" spans="2:15" x14ac:dyDescent="0.25">
      <c r="B61" s="142"/>
      <c r="C61" s="142"/>
      <c r="D61" s="143" t="s">
        <v>54</v>
      </c>
      <c r="E61" s="144"/>
      <c r="F61" s="142"/>
      <c r="G61" s="143" t="s">
        <v>54</v>
      </c>
      <c r="H61" s="144"/>
      <c r="I61" s="142"/>
      <c r="J61" s="143" t="s">
        <v>54</v>
      </c>
      <c r="K61" s="144"/>
      <c r="L61" s="142"/>
      <c r="M61" s="143" t="s">
        <v>54</v>
      </c>
      <c r="N61" s="144"/>
      <c r="O61" s="142"/>
    </row>
    <row r="62" spans="2:15" x14ac:dyDescent="0.25">
      <c r="B62" s="142"/>
      <c r="C62" s="142"/>
      <c r="D62" s="143" t="s">
        <v>55</v>
      </c>
      <c r="E62" s="144"/>
      <c r="F62" s="142"/>
      <c r="G62" s="143" t="s">
        <v>55</v>
      </c>
      <c r="H62" s="144"/>
      <c r="I62" s="142"/>
      <c r="J62" s="143" t="s">
        <v>55</v>
      </c>
      <c r="K62" s="144"/>
      <c r="L62" s="142"/>
      <c r="M62" s="143" t="s">
        <v>55</v>
      </c>
      <c r="N62" s="144"/>
      <c r="O62" s="142"/>
    </row>
    <row r="63" spans="2:15" x14ac:dyDescent="0.25">
      <c r="B63" s="142"/>
      <c r="C63" s="142"/>
      <c r="D63" s="142"/>
      <c r="E63" s="179"/>
      <c r="F63" s="142"/>
      <c r="G63" s="142"/>
      <c r="H63" s="179"/>
      <c r="I63" s="142"/>
      <c r="J63" s="142"/>
      <c r="K63" s="179"/>
      <c r="L63" s="142"/>
      <c r="M63" s="142"/>
      <c r="N63" s="179"/>
      <c r="O63" s="142"/>
    </row>
    <row r="66" spans="2:15" ht="18.75" x14ac:dyDescent="0.3">
      <c r="B66" s="141">
        <f>Tool!D15</f>
        <v>0</v>
      </c>
      <c r="C66" s="141"/>
      <c r="D66" s="142"/>
      <c r="E66" s="179"/>
      <c r="F66" s="142"/>
      <c r="G66" s="142"/>
      <c r="H66" s="179"/>
      <c r="I66" s="142"/>
      <c r="J66" s="142"/>
      <c r="K66" s="179"/>
      <c r="L66" s="142"/>
      <c r="M66" s="142"/>
      <c r="N66" s="179"/>
      <c r="O66" s="142"/>
    </row>
    <row r="67" spans="2:15" x14ac:dyDescent="0.25">
      <c r="B67" s="142"/>
      <c r="C67" s="142"/>
      <c r="D67" s="143" t="s">
        <v>49</v>
      </c>
      <c r="E67" s="144" t="e" cm="1">
        <f t="array" aca="1" ref="E67" ca="1">VALUE(_xlfn.TEXTSPLIT(INDIRECT(Tool!$F$15&amp;"!B10"),," "))</f>
        <v>#REF!</v>
      </c>
      <c r="F67" s="142"/>
      <c r="G67" s="143" t="s">
        <v>49</v>
      </c>
      <c r="H67" s="144" t="e" cm="1">
        <f t="array" aca="1" ref="H67" ca="1">VALUE(_xlfn.TEXTSPLIT(INDIRECT(Tool!$F$15&amp;"!C10"),," "))</f>
        <v>#REF!</v>
      </c>
      <c r="I67" s="142"/>
      <c r="J67" s="143" t="s">
        <v>49</v>
      </c>
      <c r="K67" s="144" t="e" cm="1">
        <f t="array" aca="1" ref="K67" ca="1">VALUE(_xlfn.TEXTSPLIT(INDIRECT(Tool!$F$15&amp;"!D10"),," "))</f>
        <v>#REF!</v>
      </c>
      <c r="L67" s="142"/>
      <c r="M67" s="143" t="s">
        <v>49</v>
      </c>
      <c r="N67" s="144" t="e" cm="1">
        <f t="array" aca="1" ref="N67" ca="1">VALUE(_xlfn.TEXTSPLIT(INDIRECT(Tool!$F$15&amp;"!E10"),," "))</f>
        <v>#REF!</v>
      </c>
      <c r="O67" s="142"/>
    </row>
    <row r="68" spans="2:15" x14ac:dyDescent="0.25">
      <c r="B68" s="142"/>
      <c r="C68" s="142"/>
      <c r="D68" s="143" t="s">
        <v>11</v>
      </c>
      <c r="E68" s="144"/>
      <c r="F68" s="142"/>
      <c r="G68" s="143" t="s">
        <v>11</v>
      </c>
      <c r="H68" s="144"/>
      <c r="I68" s="142"/>
      <c r="J68" s="143" t="s">
        <v>11</v>
      </c>
      <c r="K68" s="144"/>
      <c r="L68" s="142"/>
      <c r="M68" s="143" t="s">
        <v>11</v>
      </c>
      <c r="N68" s="144"/>
      <c r="O68" s="142"/>
    </row>
    <row r="69" spans="2:15" x14ac:dyDescent="0.25">
      <c r="B69" s="142"/>
      <c r="C69" s="142"/>
      <c r="D69" s="143" t="s">
        <v>50</v>
      </c>
      <c r="E69" s="144"/>
      <c r="F69" s="142"/>
      <c r="G69" s="143" t="s">
        <v>50</v>
      </c>
      <c r="H69" s="144"/>
      <c r="I69" s="142"/>
      <c r="J69" s="143" t="s">
        <v>50</v>
      </c>
      <c r="K69" s="144"/>
      <c r="L69" s="142"/>
      <c r="M69" s="143" t="s">
        <v>50</v>
      </c>
      <c r="N69" s="144"/>
      <c r="O69" s="142"/>
    </row>
    <row r="70" spans="2:15" x14ac:dyDescent="0.25">
      <c r="B70" s="142"/>
      <c r="C70" s="142"/>
      <c r="D70" s="143" t="s">
        <v>51</v>
      </c>
      <c r="E70" s="144"/>
      <c r="F70" s="142"/>
      <c r="G70" s="143" t="s">
        <v>51</v>
      </c>
      <c r="H70" s="144"/>
      <c r="I70" s="142"/>
      <c r="J70" s="143" t="s">
        <v>51</v>
      </c>
      <c r="K70" s="144"/>
      <c r="L70" s="142"/>
      <c r="M70" s="143" t="s">
        <v>51</v>
      </c>
      <c r="N70" s="144"/>
      <c r="O70" s="142"/>
    </row>
    <row r="71" spans="2:15" x14ac:dyDescent="0.25">
      <c r="B71" s="142"/>
      <c r="C71" s="142"/>
      <c r="D71" s="142"/>
      <c r="E71" s="179"/>
      <c r="F71" s="142"/>
      <c r="G71" s="142"/>
      <c r="H71" s="179"/>
      <c r="I71" s="142"/>
      <c r="J71" s="142"/>
      <c r="K71" s="179"/>
      <c r="L71" s="142"/>
      <c r="M71" s="142"/>
      <c r="N71" s="179"/>
      <c r="O71" s="142"/>
    </row>
    <row r="72" spans="2:15" x14ac:dyDescent="0.25">
      <c r="B72" s="142"/>
      <c r="C72" s="142"/>
      <c r="D72" s="142"/>
      <c r="E72" s="179"/>
      <c r="F72" s="142"/>
      <c r="G72" s="142"/>
      <c r="H72" s="179"/>
      <c r="I72" s="142"/>
      <c r="J72" s="142"/>
      <c r="K72" s="179"/>
      <c r="L72" s="142"/>
      <c r="M72" s="142"/>
      <c r="N72" s="179"/>
      <c r="O72" s="142"/>
    </row>
    <row r="73" spans="2:15" x14ac:dyDescent="0.25">
      <c r="B73" s="142"/>
      <c r="C73" s="142"/>
      <c r="D73" s="142"/>
      <c r="E73" s="179"/>
      <c r="F73" s="142"/>
      <c r="G73" s="142"/>
      <c r="H73" s="179"/>
      <c r="I73" s="142"/>
      <c r="J73" s="142"/>
      <c r="K73" s="179"/>
      <c r="L73" s="142"/>
      <c r="M73" s="142"/>
      <c r="N73" s="179"/>
      <c r="O73" s="142"/>
    </row>
    <row r="74" spans="2:15" x14ac:dyDescent="0.25">
      <c r="B74" s="142"/>
      <c r="C74" s="142"/>
      <c r="D74" s="142"/>
      <c r="E74" s="179"/>
      <c r="F74" s="142"/>
      <c r="G74" s="142"/>
      <c r="H74" s="179"/>
      <c r="I74" s="142"/>
      <c r="J74" s="142"/>
      <c r="K74" s="179"/>
      <c r="L74" s="142"/>
      <c r="M74" s="142"/>
      <c r="N74" s="179"/>
      <c r="O74" s="142"/>
    </row>
    <row r="75" spans="2:15" x14ac:dyDescent="0.25">
      <c r="B75" s="142"/>
      <c r="C75" s="142"/>
      <c r="D75" s="143" t="s">
        <v>52</v>
      </c>
      <c r="E75" s="144" t="e" cm="1">
        <f t="array" aca="1" ref="E75" ca="1">VALUE(_xlfn.TEXTSPLIT(INDIRECT(Tool!$F$15&amp;"!B11"),," "))</f>
        <v>#REF!</v>
      </c>
      <c r="F75" s="142"/>
      <c r="G75" s="143" t="s">
        <v>52</v>
      </c>
      <c r="H75" s="144" t="e" cm="1">
        <f t="array" aca="1" ref="H75" ca="1">VALUE(_xlfn.TEXTSPLIT(INDIRECT(Tool!$F$15&amp;"!C11"),," "))</f>
        <v>#REF!</v>
      </c>
      <c r="I75" s="142"/>
      <c r="J75" s="143" t="s">
        <v>52</v>
      </c>
      <c r="K75" s="144" t="e" cm="1">
        <f t="array" aca="1" ref="K75" ca="1">VALUE(_xlfn.TEXTSPLIT(INDIRECT(Tool!$F$15&amp;"!D11"),," "))</f>
        <v>#REF!</v>
      </c>
      <c r="L75" s="142"/>
      <c r="M75" s="143" t="s">
        <v>52</v>
      </c>
      <c r="N75" s="144" t="e" cm="1">
        <f t="array" aca="1" ref="N75" ca="1">VALUE(_xlfn.TEXTSPLIT(INDIRECT(Tool!$F$15&amp;"!E11"),," "))</f>
        <v>#REF!</v>
      </c>
      <c r="O75" s="142"/>
    </row>
    <row r="76" spans="2:15" x14ac:dyDescent="0.25">
      <c r="B76" s="142"/>
      <c r="C76" s="142"/>
      <c r="D76" s="143" t="s">
        <v>53</v>
      </c>
      <c r="E76" s="144"/>
      <c r="F76" s="142"/>
      <c r="G76" s="143" t="s">
        <v>53</v>
      </c>
      <c r="H76" s="144"/>
      <c r="I76" s="142"/>
      <c r="J76" s="143" t="s">
        <v>53</v>
      </c>
      <c r="K76" s="144"/>
      <c r="L76" s="142"/>
      <c r="M76" s="143" t="s">
        <v>53</v>
      </c>
      <c r="N76" s="144"/>
      <c r="O76" s="142"/>
    </row>
    <row r="77" spans="2:15" x14ac:dyDescent="0.25">
      <c r="B77" s="142"/>
      <c r="C77" s="142"/>
      <c r="D77" s="143" t="s">
        <v>54</v>
      </c>
      <c r="E77" s="144"/>
      <c r="F77" s="142"/>
      <c r="G77" s="143" t="s">
        <v>54</v>
      </c>
      <c r="H77" s="144"/>
      <c r="I77" s="142"/>
      <c r="J77" s="143" t="s">
        <v>54</v>
      </c>
      <c r="K77" s="144"/>
      <c r="L77" s="142"/>
      <c r="M77" s="143" t="s">
        <v>54</v>
      </c>
      <c r="N77" s="144"/>
      <c r="O77" s="142"/>
    </row>
    <row r="78" spans="2:15" x14ac:dyDescent="0.25">
      <c r="B78" s="142"/>
      <c r="C78" s="142"/>
      <c r="D78" s="143" t="s">
        <v>55</v>
      </c>
      <c r="E78" s="144"/>
      <c r="F78" s="142"/>
      <c r="G78" s="143" t="s">
        <v>55</v>
      </c>
      <c r="H78" s="144"/>
      <c r="I78" s="142"/>
      <c r="J78" s="143" t="s">
        <v>55</v>
      </c>
      <c r="K78" s="144"/>
      <c r="L78" s="142"/>
      <c r="M78" s="143" t="s">
        <v>55</v>
      </c>
      <c r="N78" s="144"/>
      <c r="O78" s="142"/>
    </row>
    <row r="79" spans="2:15" x14ac:dyDescent="0.25">
      <c r="B79" s="142"/>
      <c r="C79" s="142"/>
      <c r="D79" s="142"/>
      <c r="E79" s="179"/>
      <c r="F79" s="142"/>
      <c r="G79" s="142"/>
      <c r="H79" s="179"/>
      <c r="I79" s="142"/>
      <c r="J79" s="142"/>
      <c r="K79" s="179"/>
      <c r="L79" s="142"/>
      <c r="M79" s="142"/>
      <c r="N79" s="179"/>
      <c r="O79" s="142"/>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FD34ED-E9A4-4DBB-804E-A2CB1D272CE1}">
  <sheetPr codeName="Sheet5"/>
  <dimension ref="A1:E22"/>
  <sheetViews>
    <sheetView topLeftCell="A4" workbookViewId="0">
      <selection activeCell="B26" sqref="B26"/>
    </sheetView>
  </sheetViews>
  <sheetFormatPr defaultRowHeight="15" x14ac:dyDescent="0.25"/>
  <cols>
    <col min="1" max="1" width="41.140625" customWidth="1"/>
    <col min="2" max="5" width="54.5703125" customWidth="1"/>
    <col min="6" max="6" width="9.140625" customWidth="1"/>
  </cols>
  <sheetData>
    <row r="1" spans="1:5" ht="15.75" thickBot="1" x14ac:dyDescent="0.3">
      <c r="A1" s="95" t="s">
        <v>29</v>
      </c>
      <c r="B1" s="2" t="s">
        <v>56</v>
      </c>
      <c r="C1" s="2" t="s">
        <v>57</v>
      </c>
      <c r="D1" s="2" t="s">
        <v>58</v>
      </c>
      <c r="E1" s="2"/>
    </row>
    <row r="2" spans="1:5" ht="15.75" thickBot="1" x14ac:dyDescent="0.3">
      <c r="A2" s="5"/>
      <c r="B2" s="15" t="s">
        <v>59</v>
      </c>
      <c r="C2" s="16" t="s">
        <v>60</v>
      </c>
      <c r="D2" s="16" t="s">
        <v>61</v>
      </c>
      <c r="E2" s="181"/>
    </row>
    <row r="3" spans="1:5" ht="90.75" customHeight="1" thickBot="1" x14ac:dyDescent="0.3">
      <c r="A3" s="21" t="s">
        <v>62</v>
      </c>
      <c r="B3" s="22" t="e" vm="1">
        <v>#VALUE!</v>
      </c>
      <c r="C3" s="22" t="e" vm="2">
        <v>#VALUE!</v>
      </c>
      <c r="D3" s="22" t="e" vm="3">
        <v>#VALUE!</v>
      </c>
      <c r="E3" s="182" t="s">
        <v>263</v>
      </c>
    </row>
    <row r="4" spans="1:5" ht="224.25" customHeight="1" x14ac:dyDescent="0.25">
      <c r="A4" s="4" t="s">
        <v>63</v>
      </c>
      <c r="B4" s="14" t="s">
        <v>314</v>
      </c>
      <c r="C4" s="14" t="s">
        <v>64</v>
      </c>
      <c r="D4" s="14" t="s">
        <v>315</v>
      </c>
      <c r="E4" s="183" t="s">
        <v>267</v>
      </c>
    </row>
    <row r="5" spans="1:5" ht="15.75" thickBot="1" x14ac:dyDescent="0.3">
      <c r="A5" s="6" t="s">
        <v>12</v>
      </c>
      <c r="B5" s="7"/>
      <c r="C5" s="7"/>
      <c r="D5" s="7"/>
      <c r="E5" s="184"/>
    </row>
    <row r="6" spans="1:5" ht="15.75" thickBot="1" x14ac:dyDescent="0.3">
      <c r="A6" s="4" t="s">
        <v>13</v>
      </c>
      <c r="B6" s="204" t="s">
        <v>279</v>
      </c>
      <c r="C6" s="204" t="s">
        <v>279</v>
      </c>
      <c r="D6" s="204" t="s">
        <v>279</v>
      </c>
      <c r="E6" s="185"/>
    </row>
    <row r="7" spans="1:5" ht="15.75" thickBot="1" x14ac:dyDescent="0.3">
      <c r="A7" s="4" t="s">
        <v>65</v>
      </c>
      <c r="B7" s="203" t="s">
        <v>281</v>
      </c>
      <c r="C7" s="204" t="s">
        <v>279</v>
      </c>
      <c r="D7" s="204" t="s">
        <v>279</v>
      </c>
      <c r="E7" s="186"/>
    </row>
    <row r="8" spans="1:5" ht="30.75" thickBot="1" x14ac:dyDescent="0.3">
      <c r="A8" s="4" t="s">
        <v>66</v>
      </c>
      <c r="B8" s="203" t="s">
        <v>281</v>
      </c>
      <c r="C8" s="204" t="s">
        <v>279</v>
      </c>
      <c r="D8" s="204" t="s">
        <v>279</v>
      </c>
      <c r="E8" s="186"/>
    </row>
    <row r="9" spans="1:5" ht="15.75" thickBot="1" x14ac:dyDescent="0.3">
      <c r="A9" s="8" t="s">
        <v>16</v>
      </c>
      <c r="B9" s="98" t="s">
        <v>67</v>
      </c>
      <c r="C9" s="98" t="s">
        <v>68</v>
      </c>
      <c r="D9" s="98" t="s">
        <v>69</v>
      </c>
      <c r="E9" s="186"/>
    </row>
    <row r="10" spans="1:5" ht="15.75" thickBot="1" x14ac:dyDescent="0.3">
      <c r="A10" s="8" t="s">
        <v>70</v>
      </c>
      <c r="B10" s="98" t="s">
        <v>71</v>
      </c>
      <c r="C10" s="98" t="s">
        <v>72</v>
      </c>
      <c r="D10" s="98" t="s">
        <v>73</v>
      </c>
      <c r="E10" s="186"/>
    </row>
    <row r="11" spans="1:5" ht="15.75" thickBot="1" x14ac:dyDescent="0.3">
      <c r="A11" s="9" t="s">
        <v>74</v>
      </c>
      <c r="B11" s="98" t="s">
        <v>73</v>
      </c>
      <c r="C11" s="98" t="s">
        <v>75</v>
      </c>
      <c r="D11" s="98" t="s">
        <v>76</v>
      </c>
      <c r="E11" s="186"/>
    </row>
    <row r="12" spans="1:5" ht="15.75" thickBot="1" x14ac:dyDescent="0.3">
      <c r="A12" s="8" t="s">
        <v>19</v>
      </c>
      <c r="B12" s="99">
        <v>0.25</v>
      </c>
      <c r="C12" s="99">
        <v>0.81</v>
      </c>
      <c r="D12" s="99">
        <v>0.81</v>
      </c>
      <c r="E12" s="186"/>
    </row>
    <row r="13" spans="1:5" ht="15.75" thickBot="1" x14ac:dyDescent="0.3">
      <c r="A13" s="8" t="s">
        <v>20</v>
      </c>
      <c r="B13" s="98" t="s">
        <v>77</v>
      </c>
      <c r="C13" s="98" t="s">
        <v>78</v>
      </c>
      <c r="D13" s="98" t="s">
        <v>78</v>
      </c>
      <c r="E13" s="186"/>
    </row>
    <row r="14" spans="1:5" ht="15.75" thickBot="1" x14ac:dyDescent="0.3">
      <c r="A14" s="6" t="s">
        <v>79</v>
      </c>
      <c r="B14" s="100"/>
      <c r="C14" s="100"/>
      <c r="D14" s="100"/>
      <c r="E14" s="186"/>
    </row>
    <row r="15" spans="1:5" ht="15.75" thickBot="1" x14ac:dyDescent="0.3">
      <c r="A15" s="4" t="s">
        <v>80</v>
      </c>
      <c r="B15" s="203" t="s">
        <v>281</v>
      </c>
      <c r="C15" s="203" t="s">
        <v>282</v>
      </c>
      <c r="D15" s="203" t="s">
        <v>280</v>
      </c>
      <c r="E15" s="185"/>
    </row>
    <row r="16" spans="1:5" ht="15.75" thickBot="1" x14ac:dyDescent="0.3">
      <c r="A16" s="4" t="s">
        <v>81</v>
      </c>
      <c r="B16" s="203" t="s">
        <v>281</v>
      </c>
      <c r="C16" s="203" t="s">
        <v>282</v>
      </c>
      <c r="D16" s="203" t="s">
        <v>280</v>
      </c>
      <c r="E16" s="186"/>
    </row>
    <row r="17" spans="1:5" ht="15.75" thickBot="1" x14ac:dyDescent="0.3">
      <c r="A17" s="6" t="s">
        <v>25</v>
      </c>
      <c r="B17" s="100"/>
      <c r="C17" s="100"/>
      <c r="D17" s="100"/>
      <c r="E17" s="186"/>
    </row>
    <row r="18" spans="1:5" ht="15.75" thickBot="1" x14ac:dyDescent="0.3">
      <c r="A18" s="11" t="s">
        <v>316</v>
      </c>
      <c r="B18" s="101">
        <v>13.9</v>
      </c>
      <c r="C18" s="97">
        <v>7.47</v>
      </c>
      <c r="D18" s="101">
        <v>3.8</v>
      </c>
      <c r="E18" s="186"/>
    </row>
    <row r="19" spans="1:5" ht="15.75" thickBot="1" x14ac:dyDescent="0.3">
      <c r="A19" s="11" t="s">
        <v>82</v>
      </c>
      <c r="B19" s="98" t="s">
        <v>301</v>
      </c>
      <c r="C19" s="102" t="s">
        <v>302</v>
      </c>
      <c r="D19" s="98" t="s">
        <v>303</v>
      </c>
      <c r="E19" s="185"/>
    </row>
    <row r="20" spans="1:5" ht="15.75" thickBot="1" x14ac:dyDescent="0.3">
      <c r="A20" s="11" t="s">
        <v>317</v>
      </c>
      <c r="B20" s="98" t="s">
        <v>83</v>
      </c>
      <c r="C20" s="99">
        <v>0.46</v>
      </c>
      <c r="D20" s="99">
        <v>0.73</v>
      </c>
      <c r="E20" s="186"/>
    </row>
    <row r="21" spans="1:5" ht="15.75" thickBot="1" x14ac:dyDescent="0.3">
      <c r="B21" s="103"/>
      <c r="C21" s="103"/>
      <c r="D21" s="103"/>
      <c r="E21" s="186"/>
    </row>
    <row r="22" spans="1:5" x14ac:dyDescent="0.25">
      <c r="E22" s="186"/>
    </row>
  </sheetData>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69330F-20E1-4120-BE9A-E0EC8E299AD4}">
  <sheetPr codeName="Sheet6"/>
  <dimension ref="A1:E21"/>
  <sheetViews>
    <sheetView topLeftCell="A4" workbookViewId="0">
      <selection activeCell="B26" sqref="B26"/>
    </sheetView>
  </sheetViews>
  <sheetFormatPr defaultRowHeight="15" x14ac:dyDescent="0.25"/>
  <cols>
    <col min="1" max="1" width="41.140625" customWidth="1"/>
    <col min="2" max="5" width="54.5703125" customWidth="1"/>
    <col min="6" max="6" width="9.140625" customWidth="1"/>
  </cols>
  <sheetData>
    <row r="1" spans="1:5" ht="15.75" thickBot="1" x14ac:dyDescent="0.3">
      <c r="A1" s="1" t="s">
        <v>8</v>
      </c>
      <c r="B1" s="2" t="s">
        <v>56</v>
      </c>
      <c r="C1" s="2" t="s">
        <v>57</v>
      </c>
      <c r="D1" s="2" t="s">
        <v>84</v>
      </c>
      <c r="E1" s="181"/>
    </row>
    <row r="2" spans="1:5" ht="15.75" thickBot="1" x14ac:dyDescent="0.3">
      <c r="A2" s="5"/>
      <c r="B2" s="15" t="s">
        <v>85</v>
      </c>
      <c r="C2" s="16" t="s">
        <v>86</v>
      </c>
      <c r="D2" s="16" t="s">
        <v>87</v>
      </c>
      <c r="E2" s="182" t="s">
        <v>263</v>
      </c>
    </row>
    <row r="3" spans="1:5" ht="97.5" customHeight="1" x14ac:dyDescent="0.25">
      <c r="A3" s="4" t="s">
        <v>62</v>
      </c>
      <c r="B3" s="20" t="e" vm="4">
        <v>#VALUE!</v>
      </c>
      <c r="C3" s="20" t="e" vm="5">
        <v>#VALUE!</v>
      </c>
      <c r="D3" s="20" t="e" vm="6">
        <v>#VALUE!</v>
      </c>
      <c r="E3" s="183"/>
    </row>
    <row r="4" spans="1:5" ht="360" x14ac:dyDescent="0.25">
      <c r="A4" s="4" t="s">
        <v>63</v>
      </c>
      <c r="B4" s="14" t="s">
        <v>88</v>
      </c>
      <c r="C4" s="14" t="s">
        <v>89</v>
      </c>
      <c r="D4" s="14" t="s">
        <v>90</v>
      </c>
      <c r="E4" s="184" t="s">
        <v>275</v>
      </c>
    </row>
    <row r="5" spans="1:5" ht="15.75" thickBot="1" x14ac:dyDescent="0.3">
      <c r="A5" s="6" t="s">
        <v>12</v>
      </c>
      <c r="B5" s="7"/>
      <c r="C5" s="7"/>
      <c r="D5" s="7"/>
      <c r="E5" s="185"/>
    </row>
    <row r="6" spans="1:5" ht="15.75" thickBot="1" x14ac:dyDescent="0.3">
      <c r="A6" s="4" t="s">
        <v>13</v>
      </c>
      <c r="B6" s="204" t="s">
        <v>279</v>
      </c>
      <c r="C6" s="204" t="s">
        <v>279</v>
      </c>
      <c r="D6" s="204" t="s">
        <v>279</v>
      </c>
      <c r="E6" s="186"/>
    </row>
    <row r="7" spans="1:5" ht="15.75" thickBot="1" x14ac:dyDescent="0.3">
      <c r="A7" s="4" t="s">
        <v>65</v>
      </c>
      <c r="B7" s="203" t="s">
        <v>282</v>
      </c>
      <c r="C7" s="204" t="s">
        <v>279</v>
      </c>
      <c r="D7" s="204" t="s">
        <v>279</v>
      </c>
      <c r="E7" s="186"/>
    </row>
    <row r="8" spans="1:5" ht="30.75" thickBot="1" x14ac:dyDescent="0.3">
      <c r="A8" s="4" t="s">
        <v>66</v>
      </c>
      <c r="B8" s="203" t="s">
        <v>278</v>
      </c>
      <c r="C8" s="203" t="s">
        <v>278</v>
      </c>
      <c r="D8" s="203" t="s">
        <v>278</v>
      </c>
      <c r="E8" s="186"/>
    </row>
    <row r="9" spans="1:5" ht="15.75" thickBot="1" x14ac:dyDescent="0.3">
      <c r="A9" s="8" t="s">
        <v>16</v>
      </c>
      <c r="B9" s="28" t="s">
        <v>91</v>
      </c>
      <c r="C9" s="24" t="s">
        <v>92</v>
      </c>
      <c r="D9" s="30" t="s">
        <v>93</v>
      </c>
      <c r="E9" s="186"/>
    </row>
    <row r="10" spans="1:5" ht="15.75" thickBot="1" x14ac:dyDescent="0.3">
      <c r="A10" s="8" t="s">
        <v>70</v>
      </c>
      <c r="B10" s="28" t="s">
        <v>94</v>
      </c>
      <c r="C10" s="24" t="s">
        <v>95</v>
      </c>
      <c r="D10" s="30" t="s">
        <v>93</v>
      </c>
      <c r="E10" s="186"/>
    </row>
    <row r="11" spans="1:5" ht="15.75" thickBot="1" x14ac:dyDescent="0.3">
      <c r="A11" s="9" t="s">
        <v>74</v>
      </c>
      <c r="B11" s="28" t="s">
        <v>96</v>
      </c>
      <c r="C11" s="24" t="s">
        <v>97</v>
      </c>
      <c r="D11" s="30" t="s">
        <v>93</v>
      </c>
      <c r="E11" s="186"/>
    </row>
    <row r="12" spans="1:5" ht="15.75" thickBot="1" x14ac:dyDescent="0.3">
      <c r="A12" s="8" t="s">
        <v>19</v>
      </c>
      <c r="B12" s="28" t="s">
        <v>98</v>
      </c>
      <c r="C12" s="24" t="s">
        <v>99</v>
      </c>
      <c r="D12" s="30" t="s">
        <v>93</v>
      </c>
      <c r="E12" s="186"/>
    </row>
    <row r="13" spans="1:5" ht="15.75" thickBot="1" x14ac:dyDescent="0.3">
      <c r="A13" s="8" t="s">
        <v>20</v>
      </c>
      <c r="B13" s="31" t="s">
        <v>100</v>
      </c>
      <c r="C13" s="34" t="s">
        <v>101</v>
      </c>
      <c r="D13" s="35" t="s">
        <v>102</v>
      </c>
      <c r="E13" s="186"/>
    </row>
    <row r="14" spans="1:5" ht="15.75" thickBot="1" x14ac:dyDescent="0.3">
      <c r="A14" s="6" t="s">
        <v>79</v>
      </c>
      <c r="B14" s="7"/>
      <c r="C14" s="7"/>
      <c r="D14" s="7"/>
      <c r="E14" s="185"/>
    </row>
    <row r="15" spans="1:5" ht="15.75" thickBot="1" x14ac:dyDescent="0.3">
      <c r="A15" s="4" t="s">
        <v>80</v>
      </c>
      <c r="B15" s="203" t="s">
        <v>281</v>
      </c>
      <c r="C15" s="203" t="s">
        <v>278</v>
      </c>
      <c r="D15" s="203" t="s">
        <v>278</v>
      </c>
      <c r="E15" s="186"/>
    </row>
    <row r="16" spans="1:5" ht="15.75" thickBot="1" x14ac:dyDescent="0.3">
      <c r="A16" s="4" t="s">
        <v>81</v>
      </c>
      <c r="B16" s="203" t="s">
        <v>280</v>
      </c>
      <c r="C16" s="203" t="s">
        <v>282</v>
      </c>
      <c r="D16" s="203" t="s">
        <v>281</v>
      </c>
      <c r="E16" s="186"/>
    </row>
    <row r="17" spans="1:5" x14ac:dyDescent="0.25">
      <c r="A17" s="10" t="s">
        <v>103</v>
      </c>
      <c r="B17" s="18" t="s">
        <v>104</v>
      </c>
      <c r="C17" s="18" t="s">
        <v>104</v>
      </c>
      <c r="D17" s="19"/>
      <c r="E17" s="186"/>
    </row>
    <row r="18" spans="1:5" ht="15.75" thickBot="1" x14ac:dyDescent="0.3">
      <c r="A18" s="6" t="s">
        <v>25</v>
      </c>
      <c r="B18" s="7"/>
      <c r="C18" s="7"/>
      <c r="D18" s="7"/>
      <c r="E18" s="185"/>
    </row>
    <row r="19" spans="1:5" ht="15.75" thickBot="1" x14ac:dyDescent="0.3">
      <c r="A19" s="11" t="s">
        <v>316</v>
      </c>
      <c r="B19" s="36" t="s">
        <v>105</v>
      </c>
      <c r="C19" s="37" t="s">
        <v>93</v>
      </c>
      <c r="D19" s="27" t="s">
        <v>93</v>
      </c>
      <c r="E19" s="186"/>
    </row>
    <row r="20" spans="1:5" ht="15.75" thickBot="1" x14ac:dyDescent="0.3">
      <c r="A20" s="11" t="s">
        <v>82</v>
      </c>
      <c r="B20" s="38" t="s">
        <v>304</v>
      </c>
      <c r="C20" s="24" t="s">
        <v>93</v>
      </c>
      <c r="D20" s="30" t="s">
        <v>93</v>
      </c>
      <c r="E20" s="186"/>
    </row>
    <row r="21" spans="1:5" ht="15.75" thickBot="1" x14ac:dyDescent="0.3">
      <c r="A21" s="11" t="s">
        <v>317</v>
      </c>
      <c r="B21" s="39" t="s">
        <v>93</v>
      </c>
      <c r="C21" s="34" t="s">
        <v>93</v>
      </c>
      <c r="D21" s="33" t="s">
        <v>93</v>
      </c>
      <c r="E21" s="186"/>
    </row>
  </sheetData>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FB7A87-54F2-46BE-A460-4DA944D84373}">
  <sheetPr codeName="Sheet7"/>
  <dimension ref="A1:E28"/>
  <sheetViews>
    <sheetView topLeftCell="A4" workbookViewId="0">
      <selection activeCell="B26" sqref="B26"/>
    </sheetView>
  </sheetViews>
  <sheetFormatPr defaultRowHeight="15" x14ac:dyDescent="0.25"/>
  <cols>
    <col min="1" max="1" width="41.140625" customWidth="1"/>
    <col min="2" max="5" width="54.5703125" customWidth="1"/>
    <col min="6" max="6" width="9.140625" customWidth="1"/>
  </cols>
  <sheetData>
    <row r="1" spans="1:5" x14ac:dyDescent="0.25">
      <c r="A1" s="95" t="s">
        <v>106</v>
      </c>
      <c r="B1" s="2" t="s">
        <v>56</v>
      </c>
      <c r="C1" s="2" t="s">
        <v>57</v>
      </c>
      <c r="D1" s="2" t="s">
        <v>84</v>
      </c>
      <c r="E1" s="181"/>
    </row>
    <row r="2" spans="1:5" ht="30.75" thickBot="1" x14ac:dyDescent="0.3">
      <c r="A2" s="5"/>
      <c r="B2" s="96" t="s">
        <v>107</v>
      </c>
      <c r="C2" s="96" t="s">
        <v>108</v>
      </c>
      <c r="D2" s="96" t="s">
        <v>109</v>
      </c>
      <c r="E2" s="182" t="s">
        <v>263</v>
      </c>
    </row>
    <row r="3" spans="1:5" ht="90.75" customHeight="1" thickBot="1" x14ac:dyDescent="0.3">
      <c r="A3" s="21" t="s">
        <v>62</v>
      </c>
      <c r="B3" s="22" t="e" vm="7">
        <v>#VALUE!</v>
      </c>
      <c r="C3" s="22" t="e" vm="8">
        <v>#VALUE!</v>
      </c>
      <c r="D3" s="22" t="e" vm="9">
        <v>#VALUE!</v>
      </c>
      <c r="E3" s="183"/>
    </row>
    <row r="4" spans="1:5" ht="224.25" customHeight="1" x14ac:dyDescent="0.25">
      <c r="A4" s="4" t="s">
        <v>63</v>
      </c>
      <c r="B4" s="14" t="s">
        <v>110</v>
      </c>
      <c r="C4" s="14" t="s">
        <v>111</v>
      </c>
      <c r="D4" s="14" t="s">
        <v>112</v>
      </c>
      <c r="E4" s="184" t="s">
        <v>271</v>
      </c>
    </row>
    <row r="5" spans="1:5" ht="15.75" thickBot="1" x14ac:dyDescent="0.3">
      <c r="A5" s="6" t="s">
        <v>12</v>
      </c>
      <c r="B5" s="7"/>
      <c r="C5" s="7"/>
      <c r="D5" s="7"/>
      <c r="E5" s="185"/>
    </row>
    <row r="6" spans="1:5" ht="15.75" thickBot="1" x14ac:dyDescent="0.3">
      <c r="A6" s="4" t="s">
        <v>13</v>
      </c>
      <c r="B6" s="188" t="s">
        <v>279</v>
      </c>
      <c r="C6" s="188" t="s">
        <v>278</v>
      </c>
      <c r="D6" s="188" t="s">
        <v>278</v>
      </c>
      <c r="E6" s="186"/>
    </row>
    <row r="7" spans="1:5" ht="15.75" thickBot="1" x14ac:dyDescent="0.3">
      <c r="A7" s="190" t="s">
        <v>65</v>
      </c>
      <c r="B7" s="194" t="s">
        <v>278</v>
      </c>
      <c r="C7" s="194" t="s">
        <v>279</v>
      </c>
      <c r="D7" s="194" t="s">
        <v>279</v>
      </c>
      <c r="E7" s="181"/>
    </row>
    <row r="8" spans="1:5" ht="30.75" thickBot="1" x14ac:dyDescent="0.3">
      <c r="A8" s="190" t="s">
        <v>66</v>
      </c>
      <c r="B8" s="194" t="s">
        <v>280</v>
      </c>
      <c r="C8" s="194" t="s">
        <v>281</v>
      </c>
      <c r="D8" s="194" t="s">
        <v>281</v>
      </c>
      <c r="E8" s="181"/>
    </row>
    <row r="9" spans="1:5" ht="15.75" thickBot="1" x14ac:dyDescent="0.3">
      <c r="A9" s="191" t="s">
        <v>16</v>
      </c>
      <c r="B9" s="195" t="s">
        <v>284</v>
      </c>
      <c r="C9" s="195" t="s">
        <v>113</v>
      </c>
      <c r="D9" s="195"/>
      <c r="E9" s="181"/>
    </row>
    <row r="10" spans="1:5" ht="15.75" thickBot="1" x14ac:dyDescent="0.3">
      <c r="A10" s="191" t="s">
        <v>70</v>
      </c>
      <c r="B10" s="195" t="s">
        <v>114</v>
      </c>
      <c r="C10" s="196" t="s">
        <v>115</v>
      </c>
      <c r="D10" s="195"/>
      <c r="E10" s="181"/>
    </row>
    <row r="11" spans="1:5" ht="15.75" thickBot="1" x14ac:dyDescent="0.3">
      <c r="A11" s="192" t="s">
        <v>74</v>
      </c>
      <c r="B11" s="195" t="s">
        <v>116</v>
      </c>
      <c r="C11" s="196" t="s">
        <v>117</v>
      </c>
      <c r="D11" s="195"/>
      <c r="E11" s="181"/>
    </row>
    <row r="12" spans="1:5" ht="15.75" thickBot="1" x14ac:dyDescent="0.3">
      <c r="A12" s="191" t="s">
        <v>19</v>
      </c>
      <c r="B12" s="195" t="s">
        <v>118</v>
      </c>
      <c r="C12" s="195" t="s">
        <v>119</v>
      </c>
      <c r="D12" s="195"/>
      <c r="E12" s="181"/>
    </row>
    <row r="13" spans="1:5" ht="15.75" thickBot="1" x14ac:dyDescent="0.3">
      <c r="A13" s="191" t="s">
        <v>20</v>
      </c>
      <c r="B13" s="195" t="s">
        <v>100</v>
      </c>
      <c r="C13" s="195" t="s">
        <v>100</v>
      </c>
      <c r="D13" s="195"/>
      <c r="E13" s="181"/>
    </row>
    <row r="14" spans="1:5" ht="15.75" thickBot="1" x14ac:dyDescent="0.3">
      <c r="A14" s="193" t="s">
        <v>79</v>
      </c>
      <c r="B14" s="197"/>
      <c r="C14" s="197"/>
      <c r="D14" s="197"/>
      <c r="E14" s="185"/>
    </row>
    <row r="15" spans="1:5" ht="15.75" thickBot="1" x14ac:dyDescent="0.3">
      <c r="A15" s="190" t="s">
        <v>80</v>
      </c>
      <c r="B15" s="194" t="s">
        <v>281</v>
      </c>
      <c r="C15" s="194" t="s">
        <v>280</v>
      </c>
      <c r="D15" s="203" t="s">
        <v>282</v>
      </c>
      <c r="E15" s="181"/>
    </row>
    <row r="16" spans="1:5" ht="15.75" thickBot="1" x14ac:dyDescent="0.3">
      <c r="A16" s="190" t="s">
        <v>81</v>
      </c>
      <c r="B16" s="194" t="s">
        <v>280</v>
      </c>
      <c r="C16" s="194" t="s">
        <v>280</v>
      </c>
      <c r="D16" s="194" t="s">
        <v>280</v>
      </c>
      <c r="E16" s="181"/>
    </row>
    <row r="17" spans="1:5" ht="15.75" thickBot="1" x14ac:dyDescent="0.3">
      <c r="A17" s="6" t="s">
        <v>25</v>
      </c>
      <c r="B17" s="7"/>
      <c r="C17" s="7"/>
      <c r="D17" s="7"/>
      <c r="E17" s="186"/>
    </row>
    <row r="18" spans="1:5" ht="15.75" thickBot="1" x14ac:dyDescent="0.3">
      <c r="A18" s="11" t="s">
        <v>316</v>
      </c>
      <c r="B18" s="25" t="s">
        <v>120</v>
      </c>
      <c r="C18" s="26" t="s">
        <v>121</v>
      </c>
      <c r="D18" s="26"/>
      <c r="E18" s="185"/>
    </row>
    <row r="19" spans="1:5" ht="15.75" thickBot="1" x14ac:dyDescent="0.3">
      <c r="A19" s="11" t="s">
        <v>82</v>
      </c>
      <c r="B19" s="28" t="s">
        <v>122</v>
      </c>
      <c r="C19" s="23" t="s">
        <v>123</v>
      </c>
      <c r="D19" s="23"/>
      <c r="E19" s="186"/>
    </row>
    <row r="20" spans="1:5" ht="15.75" thickBot="1" x14ac:dyDescent="0.3">
      <c r="A20" s="11" t="s">
        <v>317</v>
      </c>
      <c r="B20" s="31" t="s">
        <v>93</v>
      </c>
      <c r="C20" s="32" t="s">
        <v>124</v>
      </c>
      <c r="D20" s="32"/>
      <c r="E20" s="186"/>
    </row>
    <row r="21" spans="1:5" x14ac:dyDescent="0.25">
      <c r="E21" s="186"/>
    </row>
    <row r="27" spans="1:5" x14ac:dyDescent="0.25">
      <c r="B27">
        <v>3</v>
      </c>
    </row>
    <row r="28" spans="1:5" x14ac:dyDescent="0.25">
      <c r="B28">
        <v>2</v>
      </c>
    </row>
  </sheetData>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CE3F10-1F57-40BF-BDB6-33A23B5C70D0}">
  <sheetPr codeName="Sheet8"/>
  <dimension ref="A1:E21"/>
  <sheetViews>
    <sheetView topLeftCell="A3" workbookViewId="0">
      <selection activeCell="B26" sqref="B26"/>
    </sheetView>
  </sheetViews>
  <sheetFormatPr defaultRowHeight="15" x14ac:dyDescent="0.25"/>
  <cols>
    <col min="1" max="1" width="41.140625" customWidth="1"/>
    <col min="2" max="4" width="54.5703125" customWidth="1"/>
    <col min="5" max="5" width="51.28515625" customWidth="1"/>
  </cols>
  <sheetData>
    <row r="1" spans="1:5" x14ac:dyDescent="0.25">
      <c r="A1" s="95" t="s">
        <v>6</v>
      </c>
      <c r="B1" s="2" t="s">
        <v>56</v>
      </c>
      <c r="C1" s="2" t="s">
        <v>57</v>
      </c>
      <c r="D1" s="2" t="s">
        <v>58</v>
      </c>
      <c r="E1" s="181"/>
    </row>
    <row r="2" spans="1:5" ht="30.75" thickBot="1" x14ac:dyDescent="0.3">
      <c r="A2" s="5"/>
      <c r="B2" s="96" t="s">
        <v>107</v>
      </c>
      <c r="C2" s="96" t="s">
        <v>108</v>
      </c>
      <c r="D2" s="96" t="s">
        <v>125</v>
      </c>
      <c r="E2" s="182" t="s">
        <v>263</v>
      </c>
    </row>
    <row r="3" spans="1:5" ht="90.75" customHeight="1" thickBot="1" x14ac:dyDescent="0.3">
      <c r="A3" s="21" t="s">
        <v>62</v>
      </c>
      <c r="B3" s="22" t="e" vm="10">
        <v>#VALUE!</v>
      </c>
      <c r="C3" s="22" t="e" vm="11">
        <v>#VALUE!</v>
      </c>
      <c r="D3" s="22" t="e" vm="12">
        <v>#VALUE!</v>
      </c>
      <c r="E3" s="183"/>
    </row>
    <row r="4" spans="1:5" ht="224.25" customHeight="1" x14ac:dyDescent="0.25">
      <c r="A4" s="4" t="s">
        <v>63</v>
      </c>
      <c r="B4" s="14" t="s">
        <v>110</v>
      </c>
      <c r="C4" s="14" t="s">
        <v>111</v>
      </c>
      <c r="D4" s="14" t="s">
        <v>126</v>
      </c>
      <c r="E4" s="184" t="s">
        <v>270</v>
      </c>
    </row>
    <row r="5" spans="1:5" ht="15.75" thickBot="1" x14ac:dyDescent="0.3">
      <c r="A5" s="6" t="s">
        <v>12</v>
      </c>
      <c r="B5" s="7"/>
      <c r="C5" s="7"/>
      <c r="D5" s="7"/>
      <c r="E5" s="185"/>
    </row>
    <row r="6" spans="1:5" ht="15.75" thickBot="1" x14ac:dyDescent="0.3">
      <c r="A6" s="4" t="s">
        <v>13</v>
      </c>
      <c r="B6" s="204" t="s">
        <v>279</v>
      </c>
      <c r="C6" s="203" t="s">
        <v>278</v>
      </c>
      <c r="D6" s="203" t="s">
        <v>282</v>
      </c>
      <c r="E6" s="186"/>
    </row>
    <row r="7" spans="1:5" ht="15.75" thickBot="1" x14ac:dyDescent="0.3">
      <c r="A7" s="4" t="s">
        <v>65</v>
      </c>
      <c r="B7" s="203" t="s">
        <v>278</v>
      </c>
      <c r="C7" s="204" t="s">
        <v>279</v>
      </c>
      <c r="D7" s="204" t="s">
        <v>279</v>
      </c>
      <c r="E7" s="186"/>
    </row>
    <row r="8" spans="1:5" ht="30.75" thickBot="1" x14ac:dyDescent="0.3">
      <c r="A8" s="4" t="s">
        <v>66</v>
      </c>
      <c r="B8" s="203" t="s">
        <v>280</v>
      </c>
      <c r="C8" s="203" t="s">
        <v>281</v>
      </c>
      <c r="D8" s="203" t="s">
        <v>280</v>
      </c>
      <c r="E8" s="186"/>
    </row>
    <row r="9" spans="1:5" ht="15.75" thickBot="1" x14ac:dyDescent="0.3">
      <c r="A9" s="8" t="s">
        <v>16</v>
      </c>
      <c r="B9" s="25" t="s">
        <v>284</v>
      </c>
      <c r="C9" s="222" t="s">
        <v>285</v>
      </c>
      <c r="D9" s="223" t="s">
        <v>285</v>
      </c>
      <c r="E9" s="186"/>
    </row>
    <row r="10" spans="1:5" ht="15.75" thickBot="1" x14ac:dyDescent="0.3">
      <c r="A10" s="8" t="s">
        <v>70</v>
      </c>
      <c r="B10" s="28" t="s">
        <v>114</v>
      </c>
      <c r="C10" s="24" t="s">
        <v>115</v>
      </c>
      <c r="D10" s="29" t="s">
        <v>115</v>
      </c>
      <c r="E10" s="186"/>
    </row>
    <row r="11" spans="1:5" ht="15.75" thickBot="1" x14ac:dyDescent="0.3">
      <c r="A11" s="9" t="s">
        <v>74</v>
      </c>
      <c r="B11" s="28" t="s">
        <v>116</v>
      </c>
      <c r="C11" s="24" t="s">
        <v>117</v>
      </c>
      <c r="D11" s="29" t="s">
        <v>127</v>
      </c>
      <c r="E11" s="186"/>
    </row>
    <row r="12" spans="1:5" ht="15.75" thickBot="1" x14ac:dyDescent="0.3">
      <c r="A12" s="8" t="s">
        <v>19</v>
      </c>
      <c r="B12" s="28" t="s">
        <v>118</v>
      </c>
      <c r="C12" s="23" t="s">
        <v>119</v>
      </c>
      <c r="D12" s="30" t="s">
        <v>128</v>
      </c>
      <c r="E12" s="186"/>
    </row>
    <row r="13" spans="1:5" ht="15.75" thickBot="1" x14ac:dyDescent="0.3">
      <c r="A13" s="8" t="s">
        <v>20</v>
      </c>
      <c r="B13" s="31" t="s">
        <v>100</v>
      </c>
      <c r="C13" s="32" t="s">
        <v>100</v>
      </c>
      <c r="D13" s="33" t="s">
        <v>100</v>
      </c>
      <c r="E13" s="186"/>
    </row>
    <row r="14" spans="1:5" ht="15.75" thickBot="1" x14ac:dyDescent="0.3">
      <c r="A14" s="6" t="s">
        <v>79</v>
      </c>
      <c r="B14" s="7"/>
      <c r="C14" s="7"/>
      <c r="D14" s="7"/>
      <c r="E14" s="185"/>
    </row>
    <row r="15" spans="1:5" ht="15.75" thickBot="1" x14ac:dyDescent="0.3">
      <c r="A15" s="4" t="s">
        <v>80</v>
      </c>
      <c r="B15" s="203" t="s">
        <v>281</v>
      </c>
      <c r="C15" s="203" t="s">
        <v>280</v>
      </c>
      <c r="D15" s="203" t="s">
        <v>282</v>
      </c>
      <c r="E15" s="186"/>
    </row>
    <row r="16" spans="1:5" ht="15.75" thickBot="1" x14ac:dyDescent="0.3">
      <c r="A16" s="4" t="s">
        <v>81</v>
      </c>
      <c r="B16" s="203" t="s">
        <v>280</v>
      </c>
      <c r="C16" s="203" t="s">
        <v>280</v>
      </c>
      <c r="D16" s="203" t="s">
        <v>281</v>
      </c>
      <c r="E16" s="186"/>
    </row>
    <row r="17" spans="1:5" ht="15.75" thickBot="1" x14ac:dyDescent="0.3">
      <c r="A17" s="6" t="s">
        <v>25</v>
      </c>
      <c r="B17" s="7"/>
      <c r="C17" s="7"/>
      <c r="D17" s="7"/>
      <c r="E17" s="186"/>
    </row>
    <row r="18" spans="1:5" ht="15.75" thickBot="1" x14ac:dyDescent="0.3">
      <c r="A18" s="11" t="s">
        <v>316</v>
      </c>
      <c r="B18" s="25" t="s">
        <v>120</v>
      </c>
      <c r="C18" s="26" t="s">
        <v>121</v>
      </c>
      <c r="D18" s="27" t="s">
        <v>129</v>
      </c>
      <c r="E18" s="185"/>
    </row>
    <row r="19" spans="1:5" ht="15.75" thickBot="1" x14ac:dyDescent="0.3">
      <c r="A19" s="11" t="s">
        <v>82</v>
      </c>
      <c r="B19" s="28" t="s">
        <v>122</v>
      </c>
      <c r="C19" s="23" t="s">
        <v>123</v>
      </c>
      <c r="D19" s="30" t="s">
        <v>130</v>
      </c>
      <c r="E19" s="186"/>
    </row>
    <row r="20" spans="1:5" ht="15.75" thickBot="1" x14ac:dyDescent="0.3">
      <c r="A20" s="11" t="s">
        <v>317</v>
      </c>
      <c r="B20" s="31" t="s">
        <v>93</v>
      </c>
      <c r="C20" s="32" t="s">
        <v>124</v>
      </c>
      <c r="D20" s="33" t="s">
        <v>131</v>
      </c>
      <c r="E20" s="186"/>
    </row>
    <row r="21" spans="1:5" x14ac:dyDescent="0.25">
      <c r="E21" s="186"/>
    </row>
  </sheetData>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27F8A3-465D-4A1C-8BF9-F690B75A043C}">
  <sheetPr codeName="Sheet9"/>
  <dimension ref="A1:E21"/>
  <sheetViews>
    <sheetView topLeftCell="A4" workbookViewId="0">
      <selection activeCell="B26" sqref="B26"/>
    </sheetView>
  </sheetViews>
  <sheetFormatPr defaultRowHeight="15" x14ac:dyDescent="0.25"/>
  <cols>
    <col min="1" max="1" width="41.140625" customWidth="1"/>
    <col min="2" max="5" width="54.5703125" customWidth="1"/>
    <col min="6" max="6" width="9.140625" customWidth="1"/>
  </cols>
  <sheetData>
    <row r="1" spans="1:5" ht="30" x14ac:dyDescent="0.25">
      <c r="A1" s="95" t="s">
        <v>132</v>
      </c>
      <c r="B1" s="2" t="s">
        <v>56</v>
      </c>
      <c r="C1" s="2" t="s">
        <v>57</v>
      </c>
      <c r="D1" s="2" t="s">
        <v>84</v>
      </c>
      <c r="E1" s="181"/>
    </row>
    <row r="2" spans="1:5" ht="15.75" thickBot="1" x14ac:dyDescent="0.3">
      <c r="A2" s="5"/>
      <c r="B2" s="37" t="s">
        <v>133</v>
      </c>
      <c r="C2" s="37" t="s">
        <v>134</v>
      </c>
      <c r="D2" s="104" t="s">
        <v>135</v>
      </c>
      <c r="E2" s="182" t="s">
        <v>263</v>
      </c>
    </row>
    <row r="3" spans="1:5" ht="90.75" customHeight="1" thickBot="1" x14ac:dyDescent="0.3">
      <c r="A3" s="21" t="s">
        <v>62</v>
      </c>
      <c r="B3" s="22" t="e" vm="13">
        <v>#VALUE!</v>
      </c>
      <c r="C3" s="105" t="e" vm="14">
        <v>#VALUE!</v>
      </c>
      <c r="D3" s="105" t="e" vm="15">
        <v>#VALUE!</v>
      </c>
      <c r="E3" s="183"/>
    </row>
    <row r="4" spans="1:5" ht="300" x14ac:dyDescent="0.25">
      <c r="A4" s="4" t="s">
        <v>63</v>
      </c>
      <c r="B4" s="14" t="s">
        <v>136</v>
      </c>
      <c r="C4" s="14" t="s">
        <v>137</v>
      </c>
      <c r="D4" s="14" t="s">
        <v>138</v>
      </c>
      <c r="E4" s="184" t="s">
        <v>274</v>
      </c>
    </row>
    <row r="5" spans="1:5" ht="15.75" thickBot="1" x14ac:dyDescent="0.3">
      <c r="A5" s="6" t="s">
        <v>12</v>
      </c>
      <c r="B5" s="7"/>
      <c r="C5" s="7"/>
      <c r="D5" s="7"/>
      <c r="E5" s="185"/>
    </row>
    <row r="6" spans="1:5" ht="15.75" thickBot="1" x14ac:dyDescent="0.3">
      <c r="A6" s="4" t="s">
        <v>13</v>
      </c>
      <c r="B6" s="204" t="s">
        <v>279</v>
      </c>
      <c r="C6" s="203" t="s">
        <v>282</v>
      </c>
      <c r="D6" s="204" t="s">
        <v>279</v>
      </c>
      <c r="E6" s="186"/>
    </row>
    <row r="7" spans="1:5" ht="15.75" thickBot="1" x14ac:dyDescent="0.3">
      <c r="A7" s="4" t="s">
        <v>65</v>
      </c>
      <c r="B7" s="203" t="s">
        <v>278</v>
      </c>
      <c r="C7" s="204" t="s">
        <v>279</v>
      </c>
      <c r="D7" s="203" t="s">
        <v>278</v>
      </c>
      <c r="E7" s="186"/>
    </row>
    <row r="8" spans="1:5" ht="30.75" thickBot="1" x14ac:dyDescent="0.3">
      <c r="A8" s="4" t="s">
        <v>66</v>
      </c>
      <c r="B8" s="203" t="s">
        <v>278</v>
      </c>
      <c r="C8" s="204" t="s">
        <v>279</v>
      </c>
      <c r="D8" s="204" t="s">
        <v>279</v>
      </c>
      <c r="E8" s="186"/>
    </row>
    <row r="9" spans="1:5" ht="15.75" thickBot="1" x14ac:dyDescent="0.3">
      <c r="A9" s="8" t="s">
        <v>16</v>
      </c>
      <c r="B9" s="23" t="s">
        <v>286</v>
      </c>
      <c r="C9" s="24" t="s">
        <v>287</v>
      </c>
      <c r="D9" s="29" t="s">
        <v>287</v>
      </c>
      <c r="E9" s="186"/>
    </row>
    <row r="10" spans="1:5" ht="15.75" thickBot="1" x14ac:dyDescent="0.3">
      <c r="A10" s="8" t="s">
        <v>70</v>
      </c>
      <c r="B10" s="24" t="s">
        <v>139</v>
      </c>
      <c r="C10" s="24" t="s">
        <v>140</v>
      </c>
      <c r="D10" s="29" t="s">
        <v>140</v>
      </c>
      <c r="E10" s="186"/>
    </row>
    <row r="11" spans="1:5" ht="15.75" thickBot="1" x14ac:dyDescent="0.3">
      <c r="A11" s="9" t="s">
        <v>74</v>
      </c>
      <c r="B11" s="24" t="s">
        <v>141</v>
      </c>
      <c r="C11" s="24" t="s">
        <v>142</v>
      </c>
      <c r="D11" s="29" t="s">
        <v>142</v>
      </c>
      <c r="E11" s="186"/>
    </row>
    <row r="12" spans="1:5" ht="15.75" thickBot="1" x14ac:dyDescent="0.3">
      <c r="A12" s="8" t="s">
        <v>19</v>
      </c>
      <c r="B12" s="23" t="s">
        <v>143</v>
      </c>
      <c r="C12" s="23" t="s">
        <v>144</v>
      </c>
      <c r="D12" s="29" t="s">
        <v>144</v>
      </c>
      <c r="E12" s="186"/>
    </row>
    <row r="13" spans="1:5" ht="15.75" thickBot="1" x14ac:dyDescent="0.3">
      <c r="A13" s="8" t="s">
        <v>20</v>
      </c>
      <c r="B13" s="23" t="s">
        <v>100</v>
      </c>
      <c r="C13" s="24" t="s">
        <v>101</v>
      </c>
      <c r="D13" s="29" t="s">
        <v>100</v>
      </c>
      <c r="E13" s="186"/>
    </row>
    <row r="14" spans="1:5" ht="15.75" thickBot="1" x14ac:dyDescent="0.3">
      <c r="A14" s="6" t="s">
        <v>79</v>
      </c>
      <c r="B14" s="7"/>
      <c r="C14" s="7"/>
      <c r="D14" s="7"/>
      <c r="E14" s="185"/>
    </row>
    <row r="15" spans="1:5" ht="15.75" thickBot="1" x14ac:dyDescent="0.3">
      <c r="A15" s="4" t="s">
        <v>80</v>
      </c>
      <c r="B15" s="203" t="s">
        <v>281</v>
      </c>
      <c r="C15" s="203" t="s">
        <v>278</v>
      </c>
      <c r="D15" s="203" t="s">
        <v>280</v>
      </c>
      <c r="E15" s="186"/>
    </row>
    <row r="16" spans="1:5" ht="15.75" thickBot="1" x14ac:dyDescent="0.3">
      <c r="A16" s="4" t="s">
        <v>81</v>
      </c>
      <c r="B16" s="203" t="s">
        <v>280</v>
      </c>
      <c r="C16" s="203" t="s">
        <v>281</v>
      </c>
      <c r="D16" s="203" t="s">
        <v>282</v>
      </c>
      <c r="E16" s="186"/>
    </row>
    <row r="17" spans="1:5" ht="15.75" thickBot="1" x14ac:dyDescent="0.3">
      <c r="A17" s="6" t="s">
        <v>25</v>
      </c>
      <c r="B17" s="7"/>
      <c r="C17" s="7"/>
      <c r="D17" s="7"/>
      <c r="E17" s="186"/>
    </row>
    <row r="18" spans="1:5" ht="15.75" thickBot="1" x14ac:dyDescent="0.3">
      <c r="A18" s="11" t="s">
        <v>316</v>
      </c>
      <c r="B18" s="107" t="s">
        <v>145</v>
      </c>
      <c r="C18" s="106" t="s">
        <v>93</v>
      </c>
      <c r="D18" s="108" t="s">
        <v>146</v>
      </c>
      <c r="E18" s="185"/>
    </row>
    <row r="19" spans="1:5" ht="15.75" thickBot="1" x14ac:dyDescent="0.3">
      <c r="A19" s="11" t="s">
        <v>82</v>
      </c>
      <c r="B19" s="107" t="s">
        <v>305</v>
      </c>
      <c r="C19" s="106" t="s">
        <v>93</v>
      </c>
      <c r="D19" s="108" t="s">
        <v>306</v>
      </c>
      <c r="E19" s="186"/>
    </row>
    <row r="20" spans="1:5" ht="15.75" thickBot="1" x14ac:dyDescent="0.3">
      <c r="A20" s="11" t="s">
        <v>317</v>
      </c>
      <c r="B20" s="32" t="s">
        <v>93</v>
      </c>
      <c r="C20" s="34" t="s">
        <v>93</v>
      </c>
      <c r="D20" s="33" t="s">
        <v>147</v>
      </c>
      <c r="E20" s="186"/>
    </row>
    <row r="21" spans="1:5" x14ac:dyDescent="0.25">
      <c r="E21" s="186"/>
    </row>
  </sheetData>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4B564B-28B7-4449-902B-C415A536B98E}">
  <sheetPr codeName="Sheet10"/>
  <dimension ref="A1:E27"/>
  <sheetViews>
    <sheetView topLeftCell="A3" workbookViewId="0">
      <selection activeCell="B26" sqref="B26"/>
    </sheetView>
  </sheetViews>
  <sheetFormatPr defaultRowHeight="15" x14ac:dyDescent="0.25"/>
  <cols>
    <col min="1" max="1" width="41.140625" customWidth="1"/>
    <col min="2" max="5" width="54.5703125" customWidth="1"/>
    <col min="6" max="6" width="9.140625" customWidth="1"/>
  </cols>
  <sheetData>
    <row r="1" spans="1:5" ht="42" x14ac:dyDescent="0.25">
      <c r="A1" s="109" t="s">
        <v>148</v>
      </c>
      <c r="B1" s="2" t="s">
        <v>56</v>
      </c>
      <c r="C1" s="2" t="s">
        <v>57</v>
      </c>
      <c r="D1" s="2" t="s">
        <v>84</v>
      </c>
      <c r="E1" s="181"/>
    </row>
    <row r="2" spans="1:5" ht="15.75" thickBot="1" x14ac:dyDescent="0.3">
      <c r="A2" s="5"/>
      <c r="B2" s="110" t="s">
        <v>149</v>
      </c>
      <c r="C2" s="37" t="s">
        <v>150</v>
      </c>
      <c r="D2" s="111" t="s">
        <v>151</v>
      </c>
      <c r="E2" s="182" t="s">
        <v>263</v>
      </c>
    </row>
    <row r="3" spans="1:5" ht="97.5" customHeight="1" thickBot="1" x14ac:dyDescent="0.3">
      <c r="A3" s="4" t="s">
        <v>62</v>
      </c>
      <c r="B3" s="24" t="e" vm="16">
        <v>#VALUE!</v>
      </c>
      <c r="C3" s="24" t="e" vm="17">
        <v>#VALUE!</v>
      </c>
      <c r="D3" s="29" t="e" vm="18">
        <v>#VALUE!</v>
      </c>
      <c r="E3" s="183"/>
    </row>
    <row r="4" spans="1:5" ht="195" x14ac:dyDescent="0.25">
      <c r="A4" s="4" t="s">
        <v>63</v>
      </c>
      <c r="B4" s="106" t="s">
        <v>152</v>
      </c>
      <c r="C4" s="14" t="s">
        <v>153</v>
      </c>
      <c r="D4" s="14" t="s">
        <v>154</v>
      </c>
      <c r="E4" s="187" t="s">
        <v>264</v>
      </c>
    </row>
    <row r="5" spans="1:5" ht="15.75" thickBot="1" x14ac:dyDescent="0.3">
      <c r="A5" s="6" t="s">
        <v>12</v>
      </c>
      <c r="B5" s="7"/>
      <c r="C5" s="7"/>
      <c r="D5" s="7"/>
      <c r="E5" s="185"/>
    </row>
    <row r="6" spans="1:5" ht="15.75" thickBot="1" x14ac:dyDescent="0.3">
      <c r="A6" s="4" t="s">
        <v>13</v>
      </c>
      <c r="B6" s="204" t="s">
        <v>279</v>
      </c>
      <c r="C6" s="203" t="s">
        <v>278</v>
      </c>
      <c r="D6" s="203" t="s">
        <v>278</v>
      </c>
      <c r="E6" s="186"/>
    </row>
    <row r="7" spans="1:5" ht="15.75" thickBot="1" x14ac:dyDescent="0.3">
      <c r="A7" s="4" t="s">
        <v>65</v>
      </c>
      <c r="B7" s="203" t="s">
        <v>278</v>
      </c>
      <c r="C7" s="204" t="s">
        <v>279</v>
      </c>
      <c r="D7" s="204" t="s">
        <v>279</v>
      </c>
      <c r="E7" s="186"/>
    </row>
    <row r="8" spans="1:5" ht="30.75" thickBot="1" x14ac:dyDescent="0.3">
      <c r="A8" s="4" t="s">
        <v>66</v>
      </c>
      <c r="B8" s="204" t="s">
        <v>279</v>
      </c>
      <c r="C8" s="204" t="s">
        <v>279</v>
      </c>
      <c r="D8" s="204" t="s">
        <v>279</v>
      </c>
      <c r="E8" s="186"/>
    </row>
    <row r="9" spans="1:5" ht="15.75" thickBot="1" x14ac:dyDescent="0.3">
      <c r="A9" s="8" t="s">
        <v>16</v>
      </c>
      <c r="B9" s="139" t="s">
        <v>288</v>
      </c>
      <c r="C9" s="23" t="s">
        <v>289</v>
      </c>
      <c r="D9" s="30" t="s">
        <v>289</v>
      </c>
      <c r="E9" s="186"/>
    </row>
    <row r="10" spans="1:5" ht="15.75" thickBot="1" x14ac:dyDescent="0.3">
      <c r="A10" s="8" t="s">
        <v>70</v>
      </c>
      <c r="B10" s="24" t="s">
        <v>155</v>
      </c>
      <c r="C10" s="24" t="s">
        <v>156</v>
      </c>
      <c r="D10" s="29" t="s">
        <v>157</v>
      </c>
      <c r="E10" s="186"/>
    </row>
    <row r="11" spans="1:5" ht="15.75" thickBot="1" x14ac:dyDescent="0.3">
      <c r="A11" s="9" t="s">
        <v>74</v>
      </c>
      <c r="B11" s="24" t="s">
        <v>158</v>
      </c>
      <c r="C11" s="24" t="s">
        <v>159</v>
      </c>
      <c r="D11" s="29" t="s">
        <v>159</v>
      </c>
      <c r="E11" s="186"/>
    </row>
    <row r="12" spans="1:5" ht="15.75" thickBot="1" x14ac:dyDescent="0.3">
      <c r="A12" s="8" t="s">
        <v>19</v>
      </c>
      <c r="B12" s="23" t="s">
        <v>160</v>
      </c>
      <c r="C12" s="23" t="s">
        <v>160</v>
      </c>
      <c r="D12" s="30" t="s">
        <v>160</v>
      </c>
      <c r="E12" s="186"/>
    </row>
    <row r="13" spans="1:5" ht="15.75" thickBot="1" x14ac:dyDescent="0.3">
      <c r="A13" s="8" t="s">
        <v>20</v>
      </c>
      <c r="B13" s="23" t="s">
        <v>100</v>
      </c>
      <c r="C13" s="23" t="s">
        <v>100</v>
      </c>
      <c r="D13" s="30" t="s">
        <v>100</v>
      </c>
      <c r="E13" s="186"/>
    </row>
    <row r="14" spans="1:5" ht="15.75" thickBot="1" x14ac:dyDescent="0.3">
      <c r="A14" s="6" t="s">
        <v>79</v>
      </c>
      <c r="B14" s="7"/>
      <c r="C14" s="7"/>
      <c r="D14" s="7"/>
      <c r="E14" s="185"/>
    </row>
    <row r="15" spans="1:5" ht="15.75" thickBot="1" x14ac:dyDescent="0.3">
      <c r="A15" s="4" t="s">
        <v>80</v>
      </c>
      <c r="B15" s="203" t="s">
        <v>281</v>
      </c>
      <c r="C15" s="203" t="s">
        <v>282</v>
      </c>
      <c r="D15" s="203" t="s">
        <v>282</v>
      </c>
      <c r="E15" s="186"/>
    </row>
    <row r="16" spans="1:5" ht="15.75" thickBot="1" x14ac:dyDescent="0.3">
      <c r="A16" s="4" t="s">
        <v>81</v>
      </c>
      <c r="B16" s="203" t="s">
        <v>281</v>
      </c>
      <c r="C16" s="203" t="s">
        <v>281</v>
      </c>
      <c r="D16" s="203" t="s">
        <v>281</v>
      </c>
      <c r="E16" s="186"/>
    </row>
    <row r="17" spans="1:5" ht="15.75" thickBot="1" x14ac:dyDescent="0.3">
      <c r="A17" s="6" t="s">
        <v>25</v>
      </c>
      <c r="B17" s="7"/>
      <c r="C17" s="7"/>
      <c r="D17" s="7"/>
      <c r="E17" s="186"/>
    </row>
    <row r="18" spans="1:5" ht="15.75" thickBot="1" x14ac:dyDescent="0.3">
      <c r="A18" s="11" t="s">
        <v>316</v>
      </c>
      <c r="B18" s="23" t="s">
        <v>161</v>
      </c>
      <c r="C18" s="23" t="s">
        <v>162</v>
      </c>
      <c r="D18" s="30" t="s">
        <v>163</v>
      </c>
      <c r="E18" s="185"/>
    </row>
    <row r="19" spans="1:5" ht="15.75" thickBot="1" x14ac:dyDescent="0.3">
      <c r="A19" s="11" t="s">
        <v>82</v>
      </c>
      <c r="B19" s="23" t="s">
        <v>164</v>
      </c>
      <c r="C19" s="23" t="s">
        <v>165</v>
      </c>
      <c r="D19" s="30" t="s">
        <v>166</v>
      </c>
      <c r="E19" s="186"/>
    </row>
    <row r="20" spans="1:5" ht="15.75" thickBot="1" x14ac:dyDescent="0.3">
      <c r="A20" s="11" t="s">
        <v>317</v>
      </c>
      <c r="B20" s="32" t="s">
        <v>93</v>
      </c>
      <c r="C20" s="32" t="s">
        <v>131</v>
      </c>
      <c r="D20" s="33" t="s">
        <v>167</v>
      </c>
      <c r="E20" s="186"/>
    </row>
    <row r="21" spans="1:5" ht="15.75" thickBot="1" x14ac:dyDescent="0.3">
      <c r="E21" s="186"/>
    </row>
    <row r="22" spans="1:5" x14ac:dyDescent="0.25">
      <c r="E22" s="186"/>
    </row>
    <row r="24" spans="1:5" x14ac:dyDescent="0.25">
      <c r="B24" t="s">
        <v>49</v>
      </c>
      <c r="C24" s="140">
        <v>0.33</v>
      </c>
    </row>
    <row r="25" spans="1:5" x14ac:dyDescent="0.25">
      <c r="B25" t="s">
        <v>11</v>
      </c>
      <c r="C25" s="140">
        <v>0.33</v>
      </c>
    </row>
    <row r="26" spans="1:5" x14ac:dyDescent="0.25">
      <c r="B26" t="s">
        <v>50</v>
      </c>
      <c r="C26" s="140">
        <v>0.33</v>
      </c>
    </row>
    <row r="27" spans="1:5" x14ac:dyDescent="0.25">
      <c r="B27" t="s">
        <v>51</v>
      </c>
      <c r="C27" s="140">
        <v>0.33</v>
      </c>
    </row>
  </sheetData>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3F1E74-D15F-406D-808B-43257BB8514F}">
  <sheetPr codeName="Sheet11"/>
  <dimension ref="A1:E21"/>
  <sheetViews>
    <sheetView workbookViewId="0">
      <selection activeCell="B26" sqref="B26"/>
    </sheetView>
  </sheetViews>
  <sheetFormatPr defaultRowHeight="15" x14ac:dyDescent="0.25"/>
  <cols>
    <col min="1" max="1" width="41.140625" customWidth="1"/>
    <col min="2" max="5" width="54.5703125" customWidth="1"/>
    <col min="6" max="6" width="9.140625" customWidth="1"/>
  </cols>
  <sheetData>
    <row r="1" spans="1:5" ht="15.75" thickBot="1" x14ac:dyDescent="0.3">
      <c r="A1" s="118" t="s">
        <v>168</v>
      </c>
      <c r="B1" s="2" t="s">
        <v>56</v>
      </c>
      <c r="C1" s="2" t="s">
        <v>57</v>
      </c>
      <c r="D1" s="2" t="s">
        <v>58</v>
      </c>
      <c r="E1" s="181"/>
    </row>
    <row r="2" spans="1:5" ht="15.75" thickBot="1" x14ac:dyDescent="0.3">
      <c r="A2" s="5"/>
      <c r="B2" s="116" t="s">
        <v>169</v>
      </c>
      <c r="C2" s="116" t="s">
        <v>170</v>
      </c>
      <c r="D2" s="116" t="s">
        <v>171</v>
      </c>
      <c r="E2" s="182" t="s">
        <v>263</v>
      </c>
    </row>
    <row r="3" spans="1:5" ht="90.75" customHeight="1" thickBot="1" x14ac:dyDescent="0.3">
      <c r="A3" s="21" t="s">
        <v>62</v>
      </c>
      <c r="B3" s="113" t="e" vm="19">
        <v>#VALUE!</v>
      </c>
      <c r="C3" s="114" t="e" vm="20">
        <v>#VALUE!</v>
      </c>
      <c r="D3" s="115" t="e" vm="21">
        <v>#VALUE!</v>
      </c>
      <c r="E3" s="183"/>
    </row>
    <row r="4" spans="1:5" ht="255" x14ac:dyDescent="0.25">
      <c r="A4" s="4" t="s">
        <v>63</v>
      </c>
      <c r="B4" s="14" t="s">
        <v>172</v>
      </c>
      <c r="C4" s="14" t="s">
        <v>173</v>
      </c>
      <c r="D4" s="14" t="s">
        <v>174</v>
      </c>
      <c r="E4" s="184" t="s">
        <v>266</v>
      </c>
    </row>
    <row r="5" spans="1:5" ht="15.75" thickBot="1" x14ac:dyDescent="0.3">
      <c r="A5" s="6" t="s">
        <v>12</v>
      </c>
      <c r="B5" s="7"/>
      <c r="C5" s="7"/>
      <c r="D5" s="7"/>
      <c r="E5" s="185"/>
    </row>
    <row r="6" spans="1:5" ht="15.75" thickBot="1" x14ac:dyDescent="0.3">
      <c r="A6" s="4" t="s">
        <v>13</v>
      </c>
      <c r="B6" s="204" t="s">
        <v>279</v>
      </c>
      <c r="C6" s="203" t="s">
        <v>278</v>
      </c>
      <c r="D6" s="204" t="s">
        <v>279</v>
      </c>
      <c r="E6" s="186"/>
    </row>
    <row r="7" spans="1:5" ht="15.75" thickBot="1" x14ac:dyDescent="0.3">
      <c r="A7" s="4" t="s">
        <v>65</v>
      </c>
      <c r="B7" s="203" t="s">
        <v>280</v>
      </c>
      <c r="C7" s="204" t="s">
        <v>279</v>
      </c>
      <c r="D7" s="204" t="s">
        <v>279</v>
      </c>
      <c r="E7" s="186"/>
    </row>
    <row r="8" spans="1:5" ht="30.75" thickBot="1" x14ac:dyDescent="0.3">
      <c r="A8" s="4" t="s">
        <v>66</v>
      </c>
      <c r="B8" s="203" t="s">
        <v>281</v>
      </c>
      <c r="C8" s="203" t="s">
        <v>280</v>
      </c>
      <c r="D8" s="203" t="s">
        <v>282</v>
      </c>
      <c r="E8" s="186"/>
    </row>
    <row r="9" spans="1:5" ht="15.75" thickBot="1" x14ac:dyDescent="0.3">
      <c r="A9" s="8" t="s">
        <v>16</v>
      </c>
      <c r="B9" s="98" t="s">
        <v>67</v>
      </c>
      <c r="C9" s="98" t="s">
        <v>83</v>
      </c>
      <c r="D9" s="98" t="s">
        <v>175</v>
      </c>
      <c r="E9" s="186"/>
    </row>
    <row r="10" spans="1:5" ht="15.75" thickBot="1" x14ac:dyDescent="0.3">
      <c r="A10" s="8" t="s">
        <v>70</v>
      </c>
      <c r="B10" s="98" t="s">
        <v>71</v>
      </c>
      <c r="C10" s="98" t="s">
        <v>93</v>
      </c>
      <c r="D10" s="98" t="s">
        <v>176</v>
      </c>
      <c r="E10" s="186"/>
    </row>
    <row r="11" spans="1:5" ht="15.75" thickBot="1" x14ac:dyDescent="0.3">
      <c r="A11" s="9" t="s">
        <v>74</v>
      </c>
      <c r="B11" s="98" t="s">
        <v>177</v>
      </c>
      <c r="C11" s="98" t="s">
        <v>83</v>
      </c>
      <c r="D11" s="98" t="s">
        <v>178</v>
      </c>
      <c r="E11" s="186"/>
    </row>
    <row r="12" spans="1:5" ht="15.75" thickBot="1" x14ac:dyDescent="0.3">
      <c r="A12" s="8" t="s">
        <v>19</v>
      </c>
      <c r="B12" s="99">
        <v>0.17</v>
      </c>
      <c r="C12" s="99">
        <v>1</v>
      </c>
      <c r="D12" s="98" t="s">
        <v>179</v>
      </c>
      <c r="E12" s="186"/>
    </row>
    <row r="13" spans="1:5" ht="15.75" thickBot="1" x14ac:dyDescent="0.3">
      <c r="A13" s="8" t="s">
        <v>20</v>
      </c>
      <c r="B13" s="98" t="s">
        <v>77</v>
      </c>
      <c r="C13" s="98" t="s">
        <v>180</v>
      </c>
      <c r="D13" s="98" t="s">
        <v>180</v>
      </c>
      <c r="E13" s="186"/>
    </row>
    <row r="14" spans="1:5" ht="15.75" thickBot="1" x14ac:dyDescent="0.3">
      <c r="A14" s="6" t="s">
        <v>79</v>
      </c>
      <c r="B14" s="7"/>
      <c r="C14" s="7"/>
      <c r="D14" s="7"/>
      <c r="E14" s="185"/>
    </row>
    <row r="15" spans="1:5" ht="15.75" thickBot="1" x14ac:dyDescent="0.3">
      <c r="A15" s="4" t="s">
        <v>80</v>
      </c>
      <c r="B15" s="203" t="s">
        <v>281</v>
      </c>
      <c r="C15" s="203" t="s">
        <v>280</v>
      </c>
      <c r="D15" s="203" t="s">
        <v>280</v>
      </c>
      <c r="E15" s="186"/>
    </row>
    <row r="16" spans="1:5" ht="15.75" thickBot="1" x14ac:dyDescent="0.3">
      <c r="A16" s="4" t="s">
        <v>81</v>
      </c>
      <c r="B16" s="203" t="s">
        <v>281</v>
      </c>
      <c r="C16" s="203" t="s">
        <v>281</v>
      </c>
      <c r="D16" s="203" t="s">
        <v>281</v>
      </c>
      <c r="E16" s="186"/>
    </row>
    <row r="17" spans="1:5" ht="15.75" thickBot="1" x14ac:dyDescent="0.3">
      <c r="A17" s="6" t="s">
        <v>25</v>
      </c>
      <c r="B17" s="7"/>
      <c r="C17" s="7"/>
      <c r="D17" s="7"/>
      <c r="E17" s="186"/>
    </row>
    <row r="18" spans="1:5" ht="15.75" thickBot="1" x14ac:dyDescent="0.3">
      <c r="A18" s="11" t="s">
        <v>316</v>
      </c>
      <c r="B18" s="98">
        <v>14.14</v>
      </c>
      <c r="C18" s="98" t="s">
        <v>83</v>
      </c>
      <c r="D18" s="98">
        <v>11.43</v>
      </c>
      <c r="E18" s="185"/>
    </row>
    <row r="19" spans="1:5" ht="15.75" thickBot="1" x14ac:dyDescent="0.3">
      <c r="A19" s="11" t="s">
        <v>82</v>
      </c>
      <c r="B19" s="98">
        <v>1.97</v>
      </c>
      <c r="C19" s="98" t="s">
        <v>83</v>
      </c>
      <c r="D19" s="98">
        <v>1.31</v>
      </c>
      <c r="E19" s="186"/>
    </row>
    <row r="20" spans="1:5" ht="15.75" thickBot="1" x14ac:dyDescent="0.3">
      <c r="A20" s="11" t="s">
        <v>317</v>
      </c>
      <c r="B20" s="98" t="s">
        <v>83</v>
      </c>
      <c r="C20" s="98" t="s">
        <v>83</v>
      </c>
      <c r="D20" s="98" t="s">
        <v>181</v>
      </c>
      <c r="E20" s="186"/>
    </row>
    <row r="21" spans="1:5" x14ac:dyDescent="0.25">
      <c r="E21" s="186"/>
    </row>
  </sheetData>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9A7EAE-B72B-4439-8143-3FDD43FB4145}">
  <sheetPr codeName="Sheet12"/>
  <dimension ref="A1:E21"/>
  <sheetViews>
    <sheetView topLeftCell="A4" workbookViewId="0">
      <selection activeCell="B26" sqref="B26"/>
    </sheetView>
  </sheetViews>
  <sheetFormatPr defaultRowHeight="15" x14ac:dyDescent="0.25"/>
  <cols>
    <col min="1" max="1" width="41.140625" customWidth="1"/>
    <col min="2" max="5" width="54.5703125" customWidth="1"/>
    <col min="6" max="6" width="9.140625" customWidth="1"/>
  </cols>
  <sheetData>
    <row r="1" spans="1:5" ht="16.5" thickBot="1" x14ac:dyDescent="0.3">
      <c r="A1" s="117" t="s">
        <v>39</v>
      </c>
      <c r="B1" s="2" t="s">
        <v>56</v>
      </c>
      <c r="C1" s="2" t="s">
        <v>57</v>
      </c>
      <c r="D1" s="2" t="s">
        <v>58</v>
      </c>
      <c r="E1" s="181"/>
    </row>
    <row r="2" spans="1:5" ht="15.75" thickBot="1" x14ac:dyDescent="0.3">
      <c r="A2" s="5"/>
      <c r="B2" s="16" t="s">
        <v>182</v>
      </c>
      <c r="C2" s="16" t="s">
        <v>183</v>
      </c>
      <c r="D2" s="16" t="s">
        <v>184</v>
      </c>
      <c r="E2" s="182" t="s">
        <v>263</v>
      </c>
    </row>
    <row r="3" spans="1:5" ht="90.75" customHeight="1" thickBot="1" x14ac:dyDescent="0.3">
      <c r="A3" s="21" t="s">
        <v>62</v>
      </c>
      <c r="B3" s="20" t="e" vm="22">
        <v>#VALUE!</v>
      </c>
      <c r="C3" s="20" t="e" vm="23">
        <v>#VALUE!</v>
      </c>
      <c r="D3" s="20" t="e" vm="24">
        <v>#VALUE!</v>
      </c>
      <c r="E3" s="183"/>
    </row>
    <row r="4" spans="1:5" ht="333" customHeight="1" x14ac:dyDescent="0.25">
      <c r="A4" s="4" t="s">
        <v>63</v>
      </c>
      <c r="B4" s="14" t="s">
        <v>185</v>
      </c>
      <c r="C4" s="14" t="s">
        <v>186</v>
      </c>
      <c r="D4" s="14" t="s">
        <v>187</v>
      </c>
      <c r="E4" s="184" t="s">
        <v>265</v>
      </c>
    </row>
    <row r="5" spans="1:5" ht="15.75" thickBot="1" x14ac:dyDescent="0.3">
      <c r="A5" s="6" t="s">
        <v>12</v>
      </c>
      <c r="B5" s="7"/>
      <c r="C5" s="7"/>
      <c r="D5" s="7"/>
      <c r="E5" s="185"/>
    </row>
    <row r="6" spans="1:5" ht="15.75" thickBot="1" x14ac:dyDescent="0.3">
      <c r="A6" s="4" t="s">
        <v>13</v>
      </c>
      <c r="B6" s="204" t="s">
        <v>279</v>
      </c>
      <c r="C6" s="203" t="s">
        <v>282</v>
      </c>
      <c r="D6" s="204" t="s">
        <v>279</v>
      </c>
      <c r="E6" s="186"/>
    </row>
    <row r="7" spans="1:5" ht="15.75" thickBot="1" x14ac:dyDescent="0.3">
      <c r="A7" s="4" t="s">
        <v>65</v>
      </c>
      <c r="B7" s="203" t="s">
        <v>280</v>
      </c>
      <c r="C7" s="204" t="s">
        <v>279</v>
      </c>
      <c r="D7" s="204" t="s">
        <v>279</v>
      </c>
      <c r="E7" s="186"/>
    </row>
    <row r="8" spans="1:5" ht="30.75" thickBot="1" x14ac:dyDescent="0.3">
      <c r="A8" s="4" t="s">
        <v>66</v>
      </c>
      <c r="B8" s="203" t="s">
        <v>280</v>
      </c>
      <c r="C8" s="203" t="s">
        <v>278</v>
      </c>
      <c r="D8" s="203" t="s">
        <v>282</v>
      </c>
      <c r="E8" s="186"/>
    </row>
    <row r="9" spans="1:5" ht="15.75" thickBot="1" x14ac:dyDescent="0.3">
      <c r="A9" s="8" t="s">
        <v>16</v>
      </c>
      <c r="B9" s="99" t="s">
        <v>292</v>
      </c>
      <c r="C9" s="99" t="s">
        <v>291</v>
      </c>
      <c r="D9" s="99" t="s">
        <v>290</v>
      </c>
      <c r="E9" s="186"/>
    </row>
    <row r="10" spans="1:5" ht="15.75" thickBot="1" x14ac:dyDescent="0.3">
      <c r="A10" s="8" t="s">
        <v>70</v>
      </c>
      <c r="B10" s="98" t="s">
        <v>71</v>
      </c>
      <c r="C10" s="98" t="s">
        <v>188</v>
      </c>
      <c r="D10" s="98" t="s">
        <v>189</v>
      </c>
      <c r="E10" s="186"/>
    </row>
    <row r="11" spans="1:5" ht="15.75" thickBot="1" x14ac:dyDescent="0.3">
      <c r="A11" s="9" t="s">
        <v>74</v>
      </c>
      <c r="B11" s="98" t="s">
        <v>190</v>
      </c>
      <c r="C11" s="98" t="s">
        <v>191</v>
      </c>
      <c r="D11" s="98" t="s">
        <v>192</v>
      </c>
      <c r="E11" s="186"/>
    </row>
    <row r="12" spans="1:5" ht="15.75" thickBot="1" x14ac:dyDescent="0.3">
      <c r="A12" s="8" t="s">
        <v>19</v>
      </c>
      <c r="B12" s="99">
        <v>0.81</v>
      </c>
      <c r="C12" s="99">
        <v>0.81</v>
      </c>
      <c r="D12" s="99">
        <v>0.81</v>
      </c>
      <c r="E12" s="186"/>
    </row>
    <row r="13" spans="1:5" ht="15.75" thickBot="1" x14ac:dyDescent="0.3">
      <c r="A13" s="8" t="s">
        <v>20</v>
      </c>
      <c r="B13" s="98" t="s">
        <v>78</v>
      </c>
      <c r="C13" s="98" t="s">
        <v>78</v>
      </c>
      <c r="D13" s="98" t="s">
        <v>78</v>
      </c>
      <c r="E13" s="186"/>
    </row>
    <row r="14" spans="1:5" ht="15.75" thickBot="1" x14ac:dyDescent="0.3">
      <c r="A14" s="6" t="s">
        <v>79</v>
      </c>
      <c r="B14" s="7"/>
      <c r="C14" s="7"/>
      <c r="D14" s="7"/>
      <c r="E14" s="185"/>
    </row>
    <row r="15" spans="1:5" ht="15.75" thickBot="1" x14ac:dyDescent="0.3">
      <c r="A15" s="4" t="s">
        <v>80</v>
      </c>
      <c r="B15" s="203" t="s">
        <v>281</v>
      </c>
      <c r="C15" s="203" t="s">
        <v>280</v>
      </c>
      <c r="D15" s="203" t="s">
        <v>280</v>
      </c>
      <c r="E15" s="186"/>
    </row>
    <row r="16" spans="1:5" ht="15.75" thickBot="1" x14ac:dyDescent="0.3">
      <c r="A16" s="4" t="s">
        <v>81</v>
      </c>
      <c r="B16" s="203" t="s">
        <v>282</v>
      </c>
      <c r="C16" s="203" t="s">
        <v>281</v>
      </c>
      <c r="D16" s="203" t="s">
        <v>280</v>
      </c>
      <c r="E16" s="186"/>
    </row>
    <row r="17" spans="1:5" ht="15.75" thickBot="1" x14ac:dyDescent="0.3">
      <c r="A17" s="6" t="s">
        <v>25</v>
      </c>
      <c r="B17" s="7"/>
      <c r="C17" s="7"/>
      <c r="D17" s="7"/>
      <c r="E17" s="186"/>
    </row>
    <row r="18" spans="1:5" ht="15.75" thickBot="1" x14ac:dyDescent="0.3">
      <c r="A18" s="11" t="s">
        <v>316</v>
      </c>
      <c r="B18" s="98">
        <v>16.690000000000001</v>
      </c>
      <c r="C18" s="98">
        <v>4.96</v>
      </c>
      <c r="D18" s="98">
        <v>7.69</v>
      </c>
      <c r="E18" s="185"/>
    </row>
    <row r="19" spans="1:5" ht="15.75" thickBot="1" x14ac:dyDescent="0.3">
      <c r="A19" s="11" t="s">
        <v>82</v>
      </c>
      <c r="B19" s="98">
        <v>2.96</v>
      </c>
      <c r="C19" s="98">
        <v>0.87</v>
      </c>
      <c r="D19" s="98">
        <v>1.1599999999999999</v>
      </c>
      <c r="E19" s="186"/>
    </row>
    <row r="20" spans="1:5" ht="15.75" thickBot="1" x14ac:dyDescent="0.3">
      <c r="A20" s="11" t="s">
        <v>317</v>
      </c>
      <c r="B20" s="98" t="s">
        <v>83</v>
      </c>
      <c r="C20" s="99">
        <v>0.7</v>
      </c>
      <c r="D20" s="99">
        <v>0.54</v>
      </c>
      <c r="E20" s="186"/>
    </row>
    <row r="21" spans="1:5" x14ac:dyDescent="0.25">
      <c r="E21" s="186"/>
    </row>
  </sheetData>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C40FCF-FFF9-4FF3-A01D-48A64FB392A7}">
  <sheetPr codeName="Sheet13"/>
  <dimension ref="A1:E21"/>
  <sheetViews>
    <sheetView topLeftCell="A4" workbookViewId="0">
      <selection activeCell="B26" sqref="B26"/>
    </sheetView>
  </sheetViews>
  <sheetFormatPr defaultRowHeight="15" x14ac:dyDescent="0.25"/>
  <cols>
    <col min="1" max="1" width="41.140625" customWidth="1"/>
    <col min="2" max="5" width="54.5703125" customWidth="1"/>
    <col min="6" max="6" width="9.140625" customWidth="1"/>
  </cols>
  <sheetData>
    <row r="1" spans="1:5" ht="16.5" thickBot="1" x14ac:dyDescent="0.3">
      <c r="A1" s="117" t="s">
        <v>7</v>
      </c>
      <c r="B1" s="2" t="s">
        <v>56</v>
      </c>
      <c r="C1" s="2" t="s">
        <v>57</v>
      </c>
      <c r="D1" s="2" t="s">
        <v>58</v>
      </c>
      <c r="E1" s="181"/>
    </row>
    <row r="2" spans="1:5" ht="15.75" thickBot="1" x14ac:dyDescent="0.3">
      <c r="A2" s="5"/>
      <c r="B2" s="16" t="s">
        <v>193</v>
      </c>
      <c r="C2" s="16" t="s">
        <v>194</v>
      </c>
      <c r="D2" s="16" t="s">
        <v>195</v>
      </c>
      <c r="E2" s="182" t="s">
        <v>263</v>
      </c>
    </row>
    <row r="3" spans="1:5" ht="90.75" customHeight="1" thickBot="1" x14ac:dyDescent="0.3">
      <c r="A3" s="21" t="s">
        <v>62</v>
      </c>
      <c r="B3" s="119" t="e" vm="25">
        <v>#VALUE!</v>
      </c>
      <c r="C3" s="119" t="e" vm="26">
        <v>#VALUE!</v>
      </c>
      <c r="D3" s="119" t="e" vm="27">
        <v>#VALUE!</v>
      </c>
      <c r="E3" s="183"/>
    </row>
    <row r="4" spans="1:5" ht="333" customHeight="1" x14ac:dyDescent="0.25">
      <c r="A4" s="4" t="s">
        <v>63</v>
      </c>
      <c r="B4" s="14" t="s">
        <v>196</v>
      </c>
      <c r="C4" s="14" t="s">
        <v>197</v>
      </c>
      <c r="D4" s="14" t="s">
        <v>318</v>
      </c>
      <c r="E4" s="184" t="s">
        <v>321</v>
      </c>
    </row>
    <row r="5" spans="1:5" ht="15.75" thickBot="1" x14ac:dyDescent="0.3">
      <c r="A5" s="6" t="s">
        <v>12</v>
      </c>
      <c r="B5" s="7"/>
      <c r="C5" s="7"/>
      <c r="D5" s="7"/>
      <c r="E5" s="185"/>
    </row>
    <row r="6" spans="1:5" ht="15.75" thickBot="1" x14ac:dyDescent="0.3">
      <c r="A6" s="4" t="s">
        <v>13</v>
      </c>
      <c r="B6" s="204" t="s">
        <v>279</v>
      </c>
      <c r="C6" s="203" t="s">
        <v>282</v>
      </c>
      <c r="D6" s="203" t="s">
        <v>282</v>
      </c>
      <c r="E6" s="186"/>
    </row>
    <row r="7" spans="1:5" ht="15.75" thickBot="1" x14ac:dyDescent="0.3">
      <c r="A7" s="4" t="s">
        <v>65</v>
      </c>
      <c r="B7" s="203" t="s">
        <v>282</v>
      </c>
      <c r="C7" s="203" t="s">
        <v>278</v>
      </c>
      <c r="D7" s="203" t="s">
        <v>278</v>
      </c>
      <c r="E7" s="186"/>
    </row>
    <row r="8" spans="1:5" ht="30.75" thickBot="1" x14ac:dyDescent="0.3">
      <c r="A8" s="4" t="s">
        <v>66</v>
      </c>
      <c r="B8" s="203" t="s">
        <v>280</v>
      </c>
      <c r="C8" s="203" t="s">
        <v>278</v>
      </c>
      <c r="D8" s="203" t="s">
        <v>278</v>
      </c>
      <c r="E8" s="186"/>
    </row>
    <row r="9" spans="1:5" ht="15.75" thickBot="1" x14ac:dyDescent="0.3">
      <c r="A9" s="8" t="s">
        <v>16</v>
      </c>
      <c r="B9" s="99" t="s">
        <v>293</v>
      </c>
      <c r="C9" s="99" t="s">
        <v>293</v>
      </c>
      <c r="D9" s="98" t="s">
        <v>198</v>
      </c>
      <c r="E9" s="186"/>
    </row>
    <row r="10" spans="1:5" ht="15.75" thickBot="1" x14ac:dyDescent="0.3">
      <c r="A10" s="8" t="s">
        <v>70</v>
      </c>
      <c r="B10" s="98" t="s">
        <v>199</v>
      </c>
      <c r="C10" s="98" t="s">
        <v>199</v>
      </c>
      <c r="D10" s="98" t="s">
        <v>200</v>
      </c>
      <c r="E10" s="186"/>
    </row>
    <row r="11" spans="1:5" ht="15.75" thickBot="1" x14ac:dyDescent="0.3">
      <c r="A11" s="9" t="s">
        <v>74</v>
      </c>
      <c r="B11" s="97" t="s">
        <v>201</v>
      </c>
      <c r="C11" s="97" t="s">
        <v>201</v>
      </c>
      <c r="D11" s="97" t="s">
        <v>202</v>
      </c>
      <c r="E11" s="186"/>
    </row>
    <row r="12" spans="1:5" ht="15.75" thickBot="1" x14ac:dyDescent="0.3">
      <c r="A12" s="8" t="s">
        <v>19</v>
      </c>
      <c r="B12" s="99">
        <v>0.89</v>
      </c>
      <c r="C12" s="98" t="s">
        <v>83</v>
      </c>
      <c r="D12" s="99">
        <v>0.89</v>
      </c>
      <c r="E12" s="186"/>
    </row>
    <row r="13" spans="1:5" ht="15.75" thickBot="1" x14ac:dyDescent="0.3">
      <c r="A13" s="8" t="s">
        <v>20</v>
      </c>
      <c r="B13" s="98" t="s">
        <v>78</v>
      </c>
      <c r="C13" s="98" t="s">
        <v>203</v>
      </c>
      <c r="D13" s="98" t="s">
        <v>78</v>
      </c>
      <c r="E13" s="186"/>
    </row>
    <row r="14" spans="1:5" ht="15.75" thickBot="1" x14ac:dyDescent="0.3">
      <c r="A14" s="6" t="s">
        <v>79</v>
      </c>
      <c r="B14" s="7"/>
      <c r="C14" s="7"/>
      <c r="D14" s="7"/>
      <c r="E14" s="185"/>
    </row>
    <row r="15" spans="1:5" ht="15.75" thickBot="1" x14ac:dyDescent="0.3">
      <c r="A15" s="4" t="s">
        <v>80</v>
      </c>
      <c r="B15" s="203" t="s">
        <v>281</v>
      </c>
      <c r="C15" s="203" t="s">
        <v>282</v>
      </c>
      <c r="D15" s="203" t="s">
        <v>282</v>
      </c>
      <c r="E15" s="186"/>
    </row>
    <row r="16" spans="1:5" ht="15.75" thickBot="1" x14ac:dyDescent="0.3">
      <c r="A16" s="4" t="s">
        <v>81</v>
      </c>
      <c r="B16" s="203" t="s">
        <v>278</v>
      </c>
      <c r="C16" s="203" t="s">
        <v>280</v>
      </c>
      <c r="D16" s="203" t="s">
        <v>280</v>
      </c>
      <c r="E16" s="186"/>
    </row>
    <row r="17" spans="1:5" ht="15.75" thickBot="1" x14ac:dyDescent="0.3">
      <c r="A17" s="6" t="s">
        <v>25</v>
      </c>
      <c r="B17" s="7"/>
      <c r="C17" s="7"/>
      <c r="D17" s="7"/>
      <c r="E17" s="186"/>
    </row>
    <row r="18" spans="1:5" ht="15.75" thickBot="1" x14ac:dyDescent="0.3">
      <c r="A18" s="11" t="s">
        <v>316</v>
      </c>
      <c r="B18" s="121">
        <v>143.27000000000001</v>
      </c>
      <c r="C18" s="98" t="s">
        <v>83</v>
      </c>
      <c r="D18" s="121">
        <v>267.52999999999997</v>
      </c>
      <c r="E18" s="185"/>
    </row>
    <row r="19" spans="1:5" ht="15.75" thickBot="1" x14ac:dyDescent="0.3">
      <c r="A19" s="11" t="s">
        <v>82</v>
      </c>
      <c r="B19" s="121" t="s">
        <v>299</v>
      </c>
      <c r="C19" s="98" t="s">
        <v>83</v>
      </c>
      <c r="D19" s="98" t="s">
        <v>300</v>
      </c>
      <c r="E19" s="186"/>
    </row>
    <row r="20" spans="1:5" ht="15.75" thickBot="1" x14ac:dyDescent="0.3">
      <c r="A20" s="11" t="s">
        <v>317</v>
      </c>
      <c r="B20" s="98" t="s">
        <v>83</v>
      </c>
      <c r="C20" s="98" t="s">
        <v>83</v>
      </c>
      <c r="D20" s="98" t="s">
        <v>204</v>
      </c>
      <c r="E20" s="186"/>
    </row>
    <row r="21" spans="1:5" x14ac:dyDescent="0.25">
      <c r="E21" s="186"/>
    </row>
  </sheetData>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04E2B4-28D6-4975-9EA3-114E57E292B0}">
  <sheetPr codeName="Sheet14"/>
  <dimension ref="A1:E21"/>
  <sheetViews>
    <sheetView topLeftCell="A4" workbookViewId="0">
      <selection activeCell="B26" sqref="B26"/>
    </sheetView>
  </sheetViews>
  <sheetFormatPr defaultRowHeight="15" x14ac:dyDescent="0.25"/>
  <cols>
    <col min="1" max="1" width="41.140625" customWidth="1"/>
    <col min="2" max="5" width="54.5703125" customWidth="1"/>
    <col min="6" max="6" width="9.140625" customWidth="1"/>
  </cols>
  <sheetData>
    <row r="1" spans="1:5" ht="27" thickBot="1" x14ac:dyDescent="0.3">
      <c r="A1" s="122" t="s">
        <v>35</v>
      </c>
      <c r="B1" s="2" t="s">
        <v>56</v>
      </c>
      <c r="C1" s="2" t="s">
        <v>57</v>
      </c>
      <c r="D1" s="2" t="s">
        <v>58</v>
      </c>
      <c r="E1" s="181"/>
    </row>
    <row r="2" spans="1:5" ht="15.75" thickBot="1" x14ac:dyDescent="0.3">
      <c r="A2" s="5"/>
      <c r="B2" s="15" t="s">
        <v>205</v>
      </c>
      <c r="C2" s="16" t="s">
        <v>206</v>
      </c>
      <c r="D2" s="16" t="s">
        <v>207</v>
      </c>
      <c r="E2" s="182" t="s">
        <v>263</v>
      </c>
    </row>
    <row r="3" spans="1:5" ht="97.5" customHeight="1" x14ac:dyDescent="0.25">
      <c r="A3" s="4" t="s">
        <v>62</v>
      </c>
      <c r="B3" s="17" t="e" vm="28">
        <v>#VALUE!</v>
      </c>
      <c r="C3" s="17" t="e" vm="29">
        <v>#VALUE!</v>
      </c>
      <c r="D3" s="17" t="e" vm="30">
        <v>#VALUE!</v>
      </c>
      <c r="E3" s="183"/>
    </row>
    <row r="4" spans="1:5" ht="249" customHeight="1" x14ac:dyDescent="0.25">
      <c r="A4" s="4" t="s">
        <v>63</v>
      </c>
      <c r="B4" s="14" t="s">
        <v>208</v>
      </c>
      <c r="C4" s="14" t="s">
        <v>209</v>
      </c>
      <c r="D4" s="14" t="s">
        <v>210</v>
      </c>
      <c r="E4" s="184" t="s">
        <v>276</v>
      </c>
    </row>
    <row r="5" spans="1:5" ht="15.75" thickBot="1" x14ac:dyDescent="0.3">
      <c r="A5" s="6" t="s">
        <v>12</v>
      </c>
      <c r="B5" s="7"/>
      <c r="C5" s="7"/>
      <c r="D5" s="7"/>
      <c r="E5" s="185"/>
    </row>
    <row r="6" spans="1:5" ht="15.75" thickBot="1" x14ac:dyDescent="0.3">
      <c r="A6" s="4" t="s">
        <v>13</v>
      </c>
      <c r="B6" s="203" t="s">
        <v>282</v>
      </c>
      <c r="C6" s="203" t="s">
        <v>278</v>
      </c>
      <c r="D6" s="204" t="s">
        <v>279</v>
      </c>
      <c r="E6" s="186"/>
    </row>
    <row r="7" spans="1:5" ht="15.75" thickBot="1" x14ac:dyDescent="0.3">
      <c r="A7" s="4" t="s">
        <v>65</v>
      </c>
      <c r="B7" s="203" t="s">
        <v>280</v>
      </c>
      <c r="C7" s="204" t="s">
        <v>279</v>
      </c>
      <c r="D7" s="204" t="s">
        <v>279</v>
      </c>
      <c r="E7" s="186"/>
    </row>
    <row r="8" spans="1:5" ht="30.75" thickBot="1" x14ac:dyDescent="0.3">
      <c r="A8" s="4" t="s">
        <v>66</v>
      </c>
      <c r="B8" s="203" t="s">
        <v>280</v>
      </c>
      <c r="C8" s="203" t="s">
        <v>280</v>
      </c>
      <c r="D8" s="203" t="s">
        <v>282</v>
      </c>
      <c r="E8" s="186"/>
    </row>
    <row r="9" spans="1:5" ht="15.75" thickBot="1" x14ac:dyDescent="0.3">
      <c r="A9" s="8" t="s">
        <v>16</v>
      </c>
      <c r="B9" s="98" t="s">
        <v>67</v>
      </c>
      <c r="C9" s="98" t="s">
        <v>211</v>
      </c>
      <c r="D9" s="98" t="s">
        <v>83</v>
      </c>
      <c r="E9" s="186"/>
    </row>
    <row r="10" spans="1:5" ht="15.75" thickBot="1" x14ac:dyDescent="0.3">
      <c r="A10" s="8" t="s">
        <v>70</v>
      </c>
      <c r="B10" s="98" t="s">
        <v>212</v>
      </c>
      <c r="C10" s="98" t="s">
        <v>213</v>
      </c>
      <c r="D10" s="98" t="s">
        <v>83</v>
      </c>
      <c r="E10" s="186"/>
    </row>
    <row r="11" spans="1:5" ht="15.75" thickBot="1" x14ac:dyDescent="0.3">
      <c r="A11" s="9" t="s">
        <v>74</v>
      </c>
      <c r="B11" s="98" t="s">
        <v>214</v>
      </c>
      <c r="C11" s="98" t="s">
        <v>215</v>
      </c>
      <c r="D11" s="98" t="s">
        <v>83</v>
      </c>
      <c r="E11" s="186"/>
    </row>
    <row r="12" spans="1:5" ht="15.75" thickBot="1" x14ac:dyDescent="0.3">
      <c r="A12" s="8" t="s">
        <v>19</v>
      </c>
      <c r="B12" s="99">
        <v>0.73</v>
      </c>
      <c r="C12" s="99">
        <v>0.73</v>
      </c>
      <c r="D12" s="98" t="s">
        <v>83</v>
      </c>
      <c r="E12" s="186"/>
    </row>
    <row r="13" spans="1:5" ht="15.75" thickBot="1" x14ac:dyDescent="0.3">
      <c r="A13" s="8" t="s">
        <v>20</v>
      </c>
      <c r="B13" s="98" t="s">
        <v>78</v>
      </c>
      <c r="C13" s="98" t="s">
        <v>78</v>
      </c>
      <c r="D13" s="98" t="s">
        <v>180</v>
      </c>
      <c r="E13" s="186"/>
    </row>
    <row r="14" spans="1:5" ht="15.75" thickBot="1" x14ac:dyDescent="0.3">
      <c r="A14" s="6" t="s">
        <v>79</v>
      </c>
      <c r="B14" s="100"/>
      <c r="C14" s="100"/>
      <c r="D14" s="100"/>
      <c r="E14" s="185"/>
    </row>
    <row r="15" spans="1:5" ht="15.75" thickBot="1" x14ac:dyDescent="0.3">
      <c r="A15" s="4" t="s">
        <v>80</v>
      </c>
      <c r="B15" s="203" t="s">
        <v>280</v>
      </c>
      <c r="C15" s="203" t="s">
        <v>282</v>
      </c>
      <c r="D15" s="203" t="s">
        <v>280</v>
      </c>
      <c r="E15" s="186"/>
    </row>
    <row r="16" spans="1:5" ht="15.75" thickBot="1" x14ac:dyDescent="0.3">
      <c r="A16" s="4" t="s">
        <v>81</v>
      </c>
      <c r="B16" s="203" t="s">
        <v>281</v>
      </c>
      <c r="C16" s="203" t="s">
        <v>282</v>
      </c>
      <c r="D16" s="203" t="s">
        <v>278</v>
      </c>
      <c r="E16" s="186"/>
    </row>
    <row r="17" spans="1:5" ht="15.75" thickBot="1" x14ac:dyDescent="0.3">
      <c r="A17" s="6" t="s">
        <v>25</v>
      </c>
      <c r="B17" s="7"/>
      <c r="C17" s="7"/>
      <c r="D17" s="7"/>
      <c r="E17" s="186"/>
    </row>
    <row r="18" spans="1:5" ht="15.75" thickBot="1" x14ac:dyDescent="0.3">
      <c r="A18" s="11" t="s">
        <v>316</v>
      </c>
      <c r="B18" s="102">
        <v>46.52</v>
      </c>
      <c r="C18" s="98">
        <v>19.34</v>
      </c>
      <c r="D18" s="98" t="s">
        <v>83</v>
      </c>
      <c r="E18" s="185"/>
    </row>
    <row r="19" spans="1:5" ht="15.75" thickBot="1" x14ac:dyDescent="0.3">
      <c r="A19" s="11" t="s">
        <v>82</v>
      </c>
      <c r="B19" s="98" t="s">
        <v>307</v>
      </c>
      <c r="C19" s="98" t="s">
        <v>308</v>
      </c>
      <c r="D19" s="98" t="s">
        <v>83</v>
      </c>
      <c r="E19" s="186"/>
    </row>
    <row r="20" spans="1:5" ht="15.75" thickBot="1" x14ac:dyDescent="0.3">
      <c r="A20" s="11" t="s">
        <v>317</v>
      </c>
      <c r="B20" s="98" t="s">
        <v>83</v>
      </c>
      <c r="C20" s="98" t="s">
        <v>216</v>
      </c>
      <c r="D20" s="98" t="s">
        <v>83</v>
      </c>
      <c r="E20" s="186"/>
    </row>
    <row r="21" spans="1:5" x14ac:dyDescent="0.25">
      <c r="E21" s="186"/>
    </row>
  </sheetData>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9F7A56-E13D-48C1-BEE8-AC0BCF590AC7}">
  <sheetPr codeName="Sheet15"/>
  <dimension ref="A1:E21"/>
  <sheetViews>
    <sheetView topLeftCell="A4" workbookViewId="0">
      <selection activeCell="B26" sqref="B26"/>
    </sheetView>
  </sheetViews>
  <sheetFormatPr defaultRowHeight="15" x14ac:dyDescent="0.25"/>
  <cols>
    <col min="1" max="1" width="41.140625" customWidth="1"/>
    <col min="2" max="5" width="54.5703125" customWidth="1"/>
    <col min="6" max="6" width="9.140625" customWidth="1"/>
  </cols>
  <sheetData>
    <row r="1" spans="1:5" ht="24.75" thickBot="1" x14ac:dyDescent="0.3">
      <c r="A1" s="123" t="s">
        <v>37</v>
      </c>
      <c r="B1" s="2" t="s">
        <v>56</v>
      </c>
      <c r="C1" s="2" t="s">
        <v>57</v>
      </c>
      <c r="D1" s="2" t="s">
        <v>58</v>
      </c>
      <c r="E1" s="181"/>
    </row>
    <row r="2" spans="1:5" ht="15.75" thickBot="1" x14ac:dyDescent="0.3">
      <c r="A2" s="5"/>
      <c r="B2" s="16" t="s">
        <v>217</v>
      </c>
      <c r="C2" s="16" t="s">
        <v>218</v>
      </c>
      <c r="D2" s="16" t="s">
        <v>219</v>
      </c>
      <c r="E2" s="182" t="s">
        <v>263</v>
      </c>
    </row>
    <row r="3" spans="1:5" ht="97.5" customHeight="1" thickBot="1" x14ac:dyDescent="0.3">
      <c r="A3" s="4" t="s">
        <v>62</v>
      </c>
      <c r="B3" s="119" t="e" vm="31">
        <v>#VALUE!</v>
      </c>
      <c r="C3" s="119" t="e" vm="32">
        <v>#VALUE!</v>
      </c>
      <c r="D3" s="119" t="e" vm="33">
        <v>#VALUE!</v>
      </c>
      <c r="E3" s="183"/>
    </row>
    <row r="4" spans="1:5" ht="249" customHeight="1" x14ac:dyDescent="0.25">
      <c r="A4" s="4" t="s">
        <v>63</v>
      </c>
      <c r="B4" s="14" t="s">
        <v>220</v>
      </c>
      <c r="C4" s="14" t="s">
        <v>221</v>
      </c>
      <c r="D4" s="14" t="s">
        <v>222</v>
      </c>
      <c r="E4" s="184" t="s">
        <v>268</v>
      </c>
    </row>
    <row r="5" spans="1:5" ht="15.75" thickBot="1" x14ac:dyDescent="0.3">
      <c r="A5" s="6" t="s">
        <v>12</v>
      </c>
      <c r="B5" s="7"/>
      <c r="C5" s="7"/>
      <c r="D5" s="7"/>
      <c r="E5" s="185"/>
    </row>
    <row r="6" spans="1:5" ht="15.75" thickBot="1" x14ac:dyDescent="0.3">
      <c r="A6" s="4" t="s">
        <v>13</v>
      </c>
      <c r="B6" s="204" t="s">
        <v>279</v>
      </c>
      <c r="C6" s="203" t="s">
        <v>281</v>
      </c>
      <c r="D6" s="97" t="s">
        <v>83</v>
      </c>
      <c r="E6" s="186"/>
    </row>
    <row r="7" spans="1:5" ht="15.75" thickBot="1" x14ac:dyDescent="0.3">
      <c r="A7" s="4" t="s">
        <v>65</v>
      </c>
      <c r="B7" s="203" t="s">
        <v>278</v>
      </c>
      <c r="C7" s="204" t="s">
        <v>279</v>
      </c>
      <c r="D7" s="97" t="s">
        <v>83</v>
      </c>
      <c r="E7" s="186"/>
    </row>
    <row r="8" spans="1:5" ht="30.75" thickBot="1" x14ac:dyDescent="0.3">
      <c r="A8" s="4" t="s">
        <v>66</v>
      </c>
      <c r="B8" s="203" t="s">
        <v>278</v>
      </c>
      <c r="C8" s="203" t="s">
        <v>278</v>
      </c>
      <c r="D8" s="97" t="s">
        <v>83</v>
      </c>
      <c r="E8" s="186"/>
    </row>
    <row r="9" spans="1:5" ht="15.75" thickBot="1" x14ac:dyDescent="0.3">
      <c r="A9" s="8" t="s">
        <v>16</v>
      </c>
      <c r="B9" s="99" t="s">
        <v>292</v>
      </c>
      <c r="C9" s="98" t="s">
        <v>223</v>
      </c>
      <c r="D9" s="98" t="s">
        <v>224</v>
      </c>
      <c r="E9" s="186"/>
    </row>
    <row r="10" spans="1:5" ht="15.75" thickBot="1" x14ac:dyDescent="0.3">
      <c r="A10" s="8" t="s">
        <v>70</v>
      </c>
      <c r="B10" s="98" t="s">
        <v>225</v>
      </c>
      <c r="C10" s="98" t="s">
        <v>226</v>
      </c>
      <c r="D10" s="98" t="s">
        <v>199</v>
      </c>
      <c r="E10" s="186"/>
    </row>
    <row r="11" spans="1:5" ht="15.75" thickBot="1" x14ac:dyDescent="0.3">
      <c r="A11" s="9" t="s">
        <v>74</v>
      </c>
      <c r="B11" s="98" t="s">
        <v>227</v>
      </c>
      <c r="C11" s="98" t="s">
        <v>228</v>
      </c>
      <c r="D11" s="98" t="s">
        <v>229</v>
      </c>
      <c r="E11" s="186"/>
    </row>
    <row r="12" spans="1:5" ht="15.75" thickBot="1" x14ac:dyDescent="0.3">
      <c r="A12" s="8" t="s">
        <v>19</v>
      </c>
      <c r="B12" s="99">
        <v>0.89</v>
      </c>
      <c r="C12" s="99">
        <v>0.89</v>
      </c>
      <c r="D12" s="99">
        <v>0.89</v>
      </c>
      <c r="E12" s="186"/>
    </row>
    <row r="13" spans="1:5" ht="15.75" thickBot="1" x14ac:dyDescent="0.3">
      <c r="A13" s="8" t="s">
        <v>20</v>
      </c>
      <c r="B13" s="98" t="s">
        <v>78</v>
      </c>
      <c r="C13" s="98" t="s">
        <v>77</v>
      </c>
      <c r="D13" s="98" t="s">
        <v>78</v>
      </c>
      <c r="E13" s="186"/>
    </row>
    <row r="14" spans="1:5" ht="15.75" thickBot="1" x14ac:dyDescent="0.3">
      <c r="A14" s="6" t="s">
        <v>79</v>
      </c>
      <c r="B14" s="100"/>
      <c r="C14" s="100"/>
      <c r="D14" s="100"/>
      <c r="E14" s="185"/>
    </row>
    <row r="15" spans="1:5" ht="15.75" thickBot="1" x14ac:dyDescent="0.3">
      <c r="A15" s="4" t="s">
        <v>80</v>
      </c>
      <c r="B15" s="203" t="s">
        <v>281</v>
      </c>
      <c r="C15" s="97" t="s">
        <v>230</v>
      </c>
      <c r="D15" s="97" t="s">
        <v>83</v>
      </c>
      <c r="E15" s="186"/>
    </row>
    <row r="16" spans="1:5" ht="15.75" thickBot="1" x14ac:dyDescent="0.3">
      <c r="A16" s="4" t="s">
        <v>81</v>
      </c>
      <c r="B16" s="203" t="s">
        <v>281</v>
      </c>
      <c r="C16" s="203" t="s">
        <v>281</v>
      </c>
      <c r="D16" s="97" t="s">
        <v>83</v>
      </c>
      <c r="E16" s="186"/>
    </row>
    <row r="17" spans="1:5" ht="15.75" thickBot="1" x14ac:dyDescent="0.3">
      <c r="A17" s="6" t="s">
        <v>25</v>
      </c>
      <c r="B17" s="7"/>
      <c r="C17" s="7"/>
      <c r="D17" s="7"/>
      <c r="E17" s="186"/>
    </row>
    <row r="18" spans="1:5" ht="15.75" thickBot="1" x14ac:dyDescent="0.3">
      <c r="A18" s="11" t="s">
        <v>316</v>
      </c>
      <c r="B18" s="102">
        <v>8.93</v>
      </c>
      <c r="C18" s="98">
        <v>6.09</v>
      </c>
      <c r="D18" s="98">
        <v>4.6399999999999997</v>
      </c>
      <c r="E18" s="185"/>
    </row>
    <row r="19" spans="1:5" ht="15.75" thickBot="1" x14ac:dyDescent="0.3">
      <c r="A19" s="11" t="s">
        <v>82</v>
      </c>
      <c r="B19" s="102" t="s">
        <v>309</v>
      </c>
      <c r="C19" s="98" t="s">
        <v>310</v>
      </c>
      <c r="D19" s="98" t="s">
        <v>311</v>
      </c>
      <c r="E19" s="186"/>
    </row>
    <row r="20" spans="1:5" ht="15.75" thickBot="1" x14ac:dyDescent="0.3">
      <c r="A20" s="11" t="s">
        <v>317</v>
      </c>
      <c r="B20" s="98" t="s">
        <v>83</v>
      </c>
      <c r="C20" s="99">
        <v>0.32</v>
      </c>
      <c r="D20" s="99">
        <v>0.48</v>
      </c>
      <c r="E20" s="186"/>
    </row>
    <row r="21" spans="1:5" x14ac:dyDescent="0.25">
      <c r="E21" s="186"/>
    </row>
  </sheetData>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366C87-659B-42C6-9F76-B8138A63C237}">
  <sheetPr codeName="Sheet16"/>
  <dimension ref="A1:E21"/>
  <sheetViews>
    <sheetView topLeftCell="A4" workbookViewId="0">
      <selection activeCell="D11" sqref="D11"/>
    </sheetView>
  </sheetViews>
  <sheetFormatPr defaultRowHeight="15" x14ac:dyDescent="0.25"/>
  <cols>
    <col min="1" max="1" width="41.140625" customWidth="1"/>
    <col min="2" max="5" width="54.5703125" customWidth="1"/>
    <col min="6" max="6" width="9.140625" customWidth="1"/>
  </cols>
  <sheetData>
    <row r="1" spans="1:5" ht="21.75" thickBot="1" x14ac:dyDescent="0.3">
      <c r="A1" s="124" t="s">
        <v>43</v>
      </c>
      <c r="B1" s="2" t="s">
        <v>56</v>
      </c>
      <c r="C1" s="2" t="s">
        <v>57</v>
      </c>
      <c r="D1" s="2" t="s">
        <v>58</v>
      </c>
      <c r="E1" s="181"/>
    </row>
    <row r="2" spans="1:5" ht="15.75" thickBot="1" x14ac:dyDescent="0.3">
      <c r="A2" s="5"/>
      <c r="B2" s="125" t="s">
        <v>231</v>
      </c>
      <c r="C2" s="16" t="s">
        <v>232</v>
      </c>
      <c r="D2" s="125" t="s">
        <v>233</v>
      </c>
      <c r="E2" s="182" t="s">
        <v>263</v>
      </c>
    </row>
    <row r="3" spans="1:5" ht="97.5" customHeight="1" thickBot="1" x14ac:dyDescent="0.3">
      <c r="A3" s="4" t="s">
        <v>62</v>
      </c>
      <c r="B3" s="119" t="e" vm="34">
        <v>#VALUE!</v>
      </c>
      <c r="C3" s="119" t="e" vm="35">
        <v>#VALUE!</v>
      </c>
      <c r="D3" s="119" t="e" vm="36">
        <v>#VALUE!</v>
      </c>
      <c r="E3" s="183"/>
    </row>
    <row r="4" spans="1:5" ht="249" customHeight="1" x14ac:dyDescent="0.25">
      <c r="A4" s="4" t="s">
        <v>63</v>
      </c>
      <c r="B4" s="14" t="s">
        <v>234</v>
      </c>
      <c r="C4" s="14" t="s">
        <v>235</v>
      </c>
      <c r="D4" s="14" t="s">
        <v>236</v>
      </c>
      <c r="E4" s="184" t="s">
        <v>273</v>
      </c>
    </row>
    <row r="5" spans="1:5" ht="15.75" thickBot="1" x14ac:dyDescent="0.3">
      <c r="A5" s="6" t="s">
        <v>12</v>
      </c>
      <c r="B5" s="7"/>
      <c r="C5" s="7"/>
      <c r="D5" s="7"/>
      <c r="E5" s="185"/>
    </row>
    <row r="6" spans="1:5" ht="15.75" thickBot="1" x14ac:dyDescent="0.3">
      <c r="A6" s="4" t="s">
        <v>13</v>
      </c>
      <c r="B6" s="204" t="s">
        <v>279</v>
      </c>
      <c r="C6" s="203" t="s">
        <v>278</v>
      </c>
      <c r="D6" s="203" t="s">
        <v>278</v>
      </c>
      <c r="E6" s="186"/>
    </row>
    <row r="7" spans="1:5" ht="15.75" thickBot="1" x14ac:dyDescent="0.3">
      <c r="A7" s="4" t="s">
        <v>65</v>
      </c>
      <c r="B7" s="204" t="s">
        <v>279</v>
      </c>
      <c r="C7" s="204" t="s">
        <v>279</v>
      </c>
      <c r="D7" s="204" t="s">
        <v>279</v>
      </c>
      <c r="E7" s="186"/>
    </row>
    <row r="8" spans="1:5" ht="30.75" thickBot="1" x14ac:dyDescent="0.3">
      <c r="A8" s="4" t="s">
        <v>66</v>
      </c>
      <c r="B8" s="204" t="s">
        <v>279</v>
      </c>
      <c r="C8" s="204" t="s">
        <v>279</v>
      </c>
      <c r="D8" s="204" t="s">
        <v>279</v>
      </c>
      <c r="E8" s="186"/>
    </row>
    <row r="9" spans="1:5" ht="15.75" thickBot="1" x14ac:dyDescent="0.3">
      <c r="A9" s="8" t="s">
        <v>16</v>
      </c>
      <c r="B9" s="99" t="s">
        <v>292</v>
      </c>
      <c r="C9" s="99" t="s">
        <v>294</v>
      </c>
      <c r="D9" s="99" t="s">
        <v>295</v>
      </c>
      <c r="E9" s="186"/>
    </row>
    <row r="10" spans="1:5" ht="15.75" thickBot="1" x14ac:dyDescent="0.3">
      <c r="A10" s="8" t="s">
        <v>70</v>
      </c>
      <c r="B10" s="98" t="s">
        <v>225</v>
      </c>
      <c r="C10" s="98" t="s">
        <v>226</v>
      </c>
      <c r="D10" s="98" t="s">
        <v>237</v>
      </c>
      <c r="E10" s="186"/>
    </row>
    <row r="11" spans="1:5" ht="15.75" thickBot="1" x14ac:dyDescent="0.3">
      <c r="A11" s="9" t="s">
        <v>74</v>
      </c>
      <c r="B11" s="98" t="s">
        <v>238</v>
      </c>
      <c r="C11" s="98" t="s">
        <v>239</v>
      </c>
      <c r="D11" s="98" t="s">
        <v>240</v>
      </c>
      <c r="E11" s="186"/>
    </row>
    <row r="12" spans="1:5" ht="15.75" thickBot="1" x14ac:dyDescent="0.3">
      <c r="A12" s="8" t="s">
        <v>19</v>
      </c>
      <c r="B12" s="99">
        <v>0.13</v>
      </c>
      <c r="C12" s="99">
        <v>0.13</v>
      </c>
      <c r="D12" s="99">
        <v>0.13</v>
      </c>
      <c r="E12" s="186"/>
    </row>
    <row r="13" spans="1:5" ht="15.75" thickBot="1" x14ac:dyDescent="0.3">
      <c r="A13" s="8" t="s">
        <v>20</v>
      </c>
      <c r="B13" s="98" t="s">
        <v>78</v>
      </c>
      <c r="C13" s="98" t="s">
        <v>78</v>
      </c>
      <c r="D13" s="98" t="s">
        <v>78</v>
      </c>
      <c r="E13" s="186"/>
    </row>
    <row r="14" spans="1:5" ht="15.75" thickBot="1" x14ac:dyDescent="0.3">
      <c r="A14" s="6" t="s">
        <v>79</v>
      </c>
      <c r="B14" s="100"/>
      <c r="C14" s="100"/>
      <c r="D14" s="100"/>
      <c r="E14" s="185"/>
    </row>
    <row r="15" spans="1:5" ht="15.75" thickBot="1" x14ac:dyDescent="0.3">
      <c r="A15" s="4" t="s">
        <v>80</v>
      </c>
      <c r="B15" s="203" t="s">
        <v>281</v>
      </c>
      <c r="C15" s="203" t="s">
        <v>283</v>
      </c>
      <c r="D15" s="203" t="s">
        <v>282</v>
      </c>
      <c r="E15" s="186"/>
    </row>
    <row r="16" spans="1:5" ht="15.75" thickBot="1" x14ac:dyDescent="0.3">
      <c r="A16" s="4" t="s">
        <v>81</v>
      </c>
      <c r="B16" s="203" t="s">
        <v>280</v>
      </c>
      <c r="C16" s="203" t="s">
        <v>281</v>
      </c>
      <c r="D16" s="203" t="s">
        <v>280</v>
      </c>
      <c r="E16" s="186"/>
    </row>
    <row r="17" spans="1:5" ht="15.75" thickBot="1" x14ac:dyDescent="0.3">
      <c r="A17" s="6" t="s">
        <v>25</v>
      </c>
      <c r="B17" s="7"/>
      <c r="C17" s="7"/>
      <c r="D17" s="7"/>
      <c r="E17" s="186"/>
    </row>
    <row r="18" spans="1:5" ht="15.75" thickBot="1" x14ac:dyDescent="0.3">
      <c r="A18" s="11" t="s">
        <v>316</v>
      </c>
      <c r="B18" s="98">
        <v>21.5</v>
      </c>
      <c r="C18" s="98">
        <v>8</v>
      </c>
      <c r="D18" s="98">
        <v>24</v>
      </c>
      <c r="E18" s="185"/>
    </row>
    <row r="19" spans="1:5" ht="15.75" thickBot="1" x14ac:dyDescent="0.3">
      <c r="A19" s="11" t="s">
        <v>82</v>
      </c>
      <c r="B19" s="98">
        <v>1.85</v>
      </c>
      <c r="C19" s="98">
        <v>0.7</v>
      </c>
      <c r="D19" s="98">
        <v>2.2799999999999998</v>
      </c>
      <c r="E19" s="186"/>
    </row>
    <row r="20" spans="1:5" ht="15.75" thickBot="1" x14ac:dyDescent="0.3">
      <c r="A20" s="11" t="s">
        <v>317</v>
      </c>
      <c r="B20" s="98" t="s">
        <v>83</v>
      </c>
      <c r="C20" s="99">
        <v>0.63</v>
      </c>
      <c r="D20" s="98" t="s">
        <v>83</v>
      </c>
      <c r="E20" s="186"/>
    </row>
    <row r="21" spans="1:5" x14ac:dyDescent="0.25">
      <c r="E21" s="186"/>
    </row>
  </sheetData>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2F56E0-EF07-4945-A32B-8094DA12B8E2}">
  <sheetPr codeName="Sheet17"/>
  <dimension ref="A1:E21"/>
  <sheetViews>
    <sheetView topLeftCell="A4" workbookViewId="0">
      <selection activeCell="D11" sqref="D11"/>
    </sheetView>
  </sheetViews>
  <sheetFormatPr defaultRowHeight="15" x14ac:dyDescent="0.25"/>
  <cols>
    <col min="1" max="1" width="41.140625" customWidth="1"/>
    <col min="2" max="5" width="54.5703125" customWidth="1"/>
    <col min="6" max="6" width="9.140625" customWidth="1"/>
  </cols>
  <sheetData>
    <row r="1" spans="1:5" ht="24.75" thickBot="1" x14ac:dyDescent="0.3">
      <c r="A1" s="123" t="s">
        <v>241</v>
      </c>
      <c r="B1" s="2" t="s">
        <v>56</v>
      </c>
      <c r="C1" s="2" t="s">
        <v>57</v>
      </c>
      <c r="D1" s="2" t="s">
        <v>58</v>
      </c>
      <c r="E1" s="181"/>
    </row>
    <row r="2" spans="1:5" ht="15.75" thickBot="1" x14ac:dyDescent="0.3">
      <c r="A2" s="5"/>
      <c r="B2" s="125" t="s">
        <v>242</v>
      </c>
      <c r="C2" s="16" t="s">
        <v>243</v>
      </c>
      <c r="D2" s="125" t="s">
        <v>244</v>
      </c>
      <c r="E2" s="182" t="s">
        <v>263</v>
      </c>
    </row>
    <row r="3" spans="1:5" ht="97.5" customHeight="1" thickBot="1" x14ac:dyDescent="0.3">
      <c r="A3" s="4" t="s">
        <v>62</v>
      </c>
      <c r="B3" s="114" t="e" vm="37">
        <v>#VALUE!</v>
      </c>
      <c r="C3" s="119" t="e" vm="38">
        <v>#VALUE!</v>
      </c>
      <c r="D3" s="119" t="e" vm="39">
        <v>#VALUE!</v>
      </c>
      <c r="E3" s="183"/>
    </row>
    <row r="4" spans="1:5" ht="249" customHeight="1" x14ac:dyDescent="0.25">
      <c r="A4" s="4" t="s">
        <v>63</v>
      </c>
      <c r="B4" s="126" t="s">
        <v>245</v>
      </c>
      <c r="C4" s="14" t="s">
        <v>319</v>
      </c>
      <c r="D4" s="14" t="s">
        <v>320</v>
      </c>
      <c r="E4" s="184" t="s">
        <v>272</v>
      </c>
    </row>
    <row r="5" spans="1:5" ht="15.75" thickBot="1" x14ac:dyDescent="0.3">
      <c r="A5" s="6" t="s">
        <v>12</v>
      </c>
      <c r="B5" s="7"/>
      <c r="C5" s="7"/>
      <c r="D5" s="7"/>
      <c r="E5" s="185"/>
    </row>
    <row r="6" spans="1:5" ht="15.75" thickBot="1" x14ac:dyDescent="0.3">
      <c r="A6" s="4" t="s">
        <v>13</v>
      </c>
      <c r="B6" s="204" t="s">
        <v>279</v>
      </c>
      <c r="C6" s="203" t="s">
        <v>278</v>
      </c>
      <c r="D6" s="203" t="s">
        <v>278</v>
      </c>
      <c r="E6" s="186"/>
    </row>
    <row r="7" spans="1:5" ht="15.75" thickBot="1" x14ac:dyDescent="0.3">
      <c r="A7" s="4" t="s">
        <v>65</v>
      </c>
      <c r="B7" s="204" t="s">
        <v>279</v>
      </c>
      <c r="C7" s="204" t="s">
        <v>279</v>
      </c>
      <c r="D7" s="204" t="s">
        <v>279</v>
      </c>
      <c r="E7" s="186"/>
    </row>
    <row r="8" spans="1:5" ht="30.75" thickBot="1" x14ac:dyDescent="0.3">
      <c r="A8" s="4" t="s">
        <v>66</v>
      </c>
      <c r="B8" s="204" t="s">
        <v>279</v>
      </c>
      <c r="C8" s="204" t="s">
        <v>279</v>
      </c>
      <c r="D8" s="204" t="s">
        <v>279</v>
      </c>
      <c r="E8" s="186"/>
    </row>
    <row r="9" spans="1:5" ht="15.75" thickBot="1" x14ac:dyDescent="0.3">
      <c r="A9" s="8" t="s">
        <v>16</v>
      </c>
      <c r="B9" s="99" t="s">
        <v>295</v>
      </c>
      <c r="C9" s="99" t="s">
        <v>297</v>
      </c>
      <c r="D9" s="99" t="s">
        <v>296</v>
      </c>
      <c r="E9" s="186"/>
    </row>
    <row r="10" spans="1:5" ht="15.75" thickBot="1" x14ac:dyDescent="0.3">
      <c r="A10" s="8" t="s">
        <v>70</v>
      </c>
      <c r="B10" s="98" t="s">
        <v>237</v>
      </c>
      <c r="C10" s="98" t="s">
        <v>246</v>
      </c>
      <c r="D10" s="98" t="s">
        <v>247</v>
      </c>
      <c r="E10" s="186"/>
    </row>
    <row r="11" spans="1:5" ht="15.75" thickBot="1" x14ac:dyDescent="0.3">
      <c r="A11" s="9" t="s">
        <v>74</v>
      </c>
      <c r="B11" s="98" t="s">
        <v>248</v>
      </c>
      <c r="C11" s="98" t="s">
        <v>201</v>
      </c>
      <c r="D11" s="98" t="s">
        <v>248</v>
      </c>
      <c r="E11" s="186"/>
    </row>
    <row r="12" spans="1:5" ht="15.75" thickBot="1" x14ac:dyDescent="0.3">
      <c r="A12" s="8" t="s">
        <v>19</v>
      </c>
      <c r="B12" s="99">
        <v>0.81</v>
      </c>
      <c r="C12" s="99">
        <v>0.81</v>
      </c>
      <c r="D12" s="99">
        <v>0.81</v>
      </c>
      <c r="E12" s="186"/>
    </row>
    <row r="13" spans="1:5" ht="15.75" thickBot="1" x14ac:dyDescent="0.3">
      <c r="A13" s="8" t="s">
        <v>20</v>
      </c>
      <c r="B13" s="98" t="s">
        <v>78</v>
      </c>
      <c r="C13" s="98" t="s">
        <v>78</v>
      </c>
      <c r="D13" s="98" t="s">
        <v>203</v>
      </c>
      <c r="E13" s="186"/>
    </row>
    <row r="14" spans="1:5" ht="15.75" thickBot="1" x14ac:dyDescent="0.3">
      <c r="A14" s="6" t="s">
        <v>79</v>
      </c>
      <c r="B14" s="100"/>
      <c r="C14" s="100"/>
      <c r="D14" s="100"/>
      <c r="E14" s="185"/>
    </row>
    <row r="15" spans="1:5" ht="15.75" thickBot="1" x14ac:dyDescent="0.3">
      <c r="A15" s="4" t="s">
        <v>80</v>
      </c>
      <c r="B15" s="203" t="s">
        <v>281</v>
      </c>
      <c r="C15" s="203" t="s">
        <v>280</v>
      </c>
      <c r="D15" s="203" t="s">
        <v>280</v>
      </c>
      <c r="E15" s="186"/>
    </row>
    <row r="16" spans="1:5" ht="15.75" thickBot="1" x14ac:dyDescent="0.3">
      <c r="A16" s="4" t="s">
        <v>81</v>
      </c>
      <c r="B16" s="203" t="s">
        <v>281</v>
      </c>
      <c r="C16" s="203" t="s">
        <v>281</v>
      </c>
      <c r="D16" s="203" t="s">
        <v>281</v>
      </c>
      <c r="E16" s="186"/>
    </row>
    <row r="17" spans="1:5" ht="15.75" thickBot="1" x14ac:dyDescent="0.3">
      <c r="A17" s="6" t="s">
        <v>25</v>
      </c>
      <c r="B17" s="7"/>
      <c r="C17" s="7"/>
      <c r="D17" s="7"/>
      <c r="E17" s="186"/>
    </row>
    <row r="18" spans="1:5" ht="15.75" thickBot="1" x14ac:dyDescent="0.3">
      <c r="A18" s="11" t="s">
        <v>316</v>
      </c>
      <c r="B18" s="3">
        <v>13.97</v>
      </c>
      <c r="C18" s="3">
        <v>6.96</v>
      </c>
      <c r="D18" s="3" t="s">
        <v>83</v>
      </c>
      <c r="E18" s="185"/>
    </row>
    <row r="19" spans="1:5" ht="15.75" thickBot="1" x14ac:dyDescent="0.3">
      <c r="A19" s="11" t="s">
        <v>82</v>
      </c>
      <c r="B19" s="3">
        <v>1.72</v>
      </c>
      <c r="C19" s="3">
        <v>0.81</v>
      </c>
      <c r="D19" s="3" t="s">
        <v>83</v>
      </c>
      <c r="E19" s="186"/>
    </row>
    <row r="20" spans="1:5" ht="15.75" thickBot="1" x14ac:dyDescent="0.3">
      <c r="A20" s="11" t="s">
        <v>317</v>
      </c>
      <c r="B20" s="3" t="s">
        <v>83</v>
      </c>
      <c r="C20" s="120">
        <v>0.5</v>
      </c>
      <c r="D20" s="3" t="s">
        <v>83</v>
      </c>
      <c r="E20" s="186"/>
    </row>
    <row r="21" spans="1:5" x14ac:dyDescent="0.25">
      <c r="E21" s="186"/>
    </row>
  </sheetData>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10E7A8-5DB9-4D9F-885C-B3E25B675241}">
  <sheetPr codeName="Sheet18"/>
  <dimension ref="A1:E21"/>
  <sheetViews>
    <sheetView topLeftCell="A4" workbookViewId="0">
      <selection activeCell="D11" sqref="D11"/>
    </sheetView>
  </sheetViews>
  <sheetFormatPr defaultRowHeight="15" x14ac:dyDescent="0.25"/>
  <cols>
    <col min="1" max="1" width="41.140625" customWidth="1"/>
    <col min="2" max="5" width="54.5703125" customWidth="1"/>
    <col min="6" max="6" width="9.140625" customWidth="1"/>
  </cols>
  <sheetData>
    <row r="1" spans="1:5" ht="21.75" thickBot="1" x14ac:dyDescent="0.3">
      <c r="A1" s="124" t="s">
        <v>249</v>
      </c>
      <c r="B1" s="2" t="s">
        <v>56</v>
      </c>
      <c r="C1" s="2" t="s">
        <v>57</v>
      </c>
      <c r="D1" s="2" t="s">
        <v>58</v>
      </c>
      <c r="E1" s="181"/>
    </row>
    <row r="2" spans="1:5" ht="15.75" thickBot="1" x14ac:dyDescent="0.3">
      <c r="A2" s="5"/>
      <c r="B2" s="127" t="s">
        <v>250</v>
      </c>
      <c r="C2" s="127" t="s">
        <v>251</v>
      </c>
      <c r="D2" s="127" t="s">
        <v>252</v>
      </c>
      <c r="E2" s="182" t="s">
        <v>263</v>
      </c>
    </row>
    <row r="3" spans="1:5" ht="97.5" customHeight="1" thickBot="1" x14ac:dyDescent="0.3">
      <c r="A3" s="4" t="s">
        <v>62</v>
      </c>
      <c r="B3" s="119" t="e" vm="40">
        <v>#VALUE!</v>
      </c>
      <c r="C3" s="119" t="e" vm="41">
        <v>#VALUE!</v>
      </c>
      <c r="D3" s="119" t="e" vm="42">
        <v>#VALUE!</v>
      </c>
      <c r="E3" s="183" t="s">
        <v>5</v>
      </c>
    </row>
    <row r="4" spans="1:5" ht="249" customHeight="1" x14ac:dyDescent="0.25">
      <c r="A4" s="4" t="s">
        <v>63</v>
      </c>
      <c r="B4" s="14" t="s">
        <v>253</v>
      </c>
      <c r="C4" s="14" t="s">
        <v>254</v>
      </c>
      <c r="D4" s="14" t="s">
        <v>255</v>
      </c>
      <c r="E4" s="184" t="s">
        <v>269</v>
      </c>
    </row>
    <row r="5" spans="1:5" ht="15.75" thickBot="1" x14ac:dyDescent="0.3">
      <c r="A5" s="6" t="s">
        <v>12</v>
      </c>
      <c r="B5" s="7"/>
      <c r="C5" s="7"/>
      <c r="D5" s="7"/>
      <c r="E5" s="185"/>
    </row>
    <row r="6" spans="1:5" ht="15.75" thickBot="1" x14ac:dyDescent="0.3">
      <c r="A6" s="4" t="s">
        <v>13</v>
      </c>
      <c r="B6" s="204" t="s">
        <v>279</v>
      </c>
      <c r="C6" s="203" t="s">
        <v>278</v>
      </c>
      <c r="D6" s="203" t="s">
        <v>278</v>
      </c>
      <c r="E6" s="186"/>
    </row>
    <row r="7" spans="1:5" ht="15.75" thickBot="1" x14ac:dyDescent="0.3">
      <c r="A7" s="4" t="s">
        <v>65</v>
      </c>
      <c r="B7" s="203" t="s">
        <v>282</v>
      </c>
      <c r="C7" s="203" t="s">
        <v>278</v>
      </c>
      <c r="D7" s="203" t="s">
        <v>278</v>
      </c>
      <c r="E7" s="186"/>
    </row>
    <row r="8" spans="1:5" ht="30.75" thickBot="1" x14ac:dyDescent="0.3">
      <c r="A8" s="4" t="s">
        <v>66</v>
      </c>
      <c r="B8" s="204" t="s">
        <v>279</v>
      </c>
      <c r="C8" s="204" t="s">
        <v>279</v>
      </c>
      <c r="D8" s="204" t="s">
        <v>279</v>
      </c>
      <c r="E8" s="186"/>
    </row>
    <row r="9" spans="1:5" ht="15.75" thickBot="1" x14ac:dyDescent="0.3">
      <c r="A9" s="8" t="s">
        <v>16</v>
      </c>
      <c r="B9" s="99" t="s">
        <v>211</v>
      </c>
      <c r="C9" s="99" t="s">
        <v>298</v>
      </c>
      <c r="D9" s="99" t="s">
        <v>298</v>
      </c>
      <c r="E9" s="186"/>
    </row>
    <row r="10" spans="1:5" ht="15.75" thickBot="1" x14ac:dyDescent="0.3">
      <c r="A10" s="8" t="s">
        <v>70</v>
      </c>
      <c r="B10" s="98" t="s">
        <v>256</v>
      </c>
      <c r="C10" s="98" t="s">
        <v>257</v>
      </c>
      <c r="D10" s="98" t="s">
        <v>258</v>
      </c>
      <c r="E10" s="186"/>
    </row>
    <row r="11" spans="1:5" ht="15.75" thickBot="1" x14ac:dyDescent="0.3">
      <c r="A11" s="9" t="s">
        <v>74</v>
      </c>
      <c r="B11" s="98" t="s">
        <v>259</v>
      </c>
      <c r="C11" s="98" t="s">
        <v>260</v>
      </c>
      <c r="D11" s="98" t="s">
        <v>261</v>
      </c>
      <c r="E11" s="186"/>
    </row>
    <row r="12" spans="1:5" ht="15.75" thickBot="1" x14ac:dyDescent="0.3">
      <c r="A12" s="8" t="s">
        <v>19</v>
      </c>
      <c r="B12" s="99">
        <v>0.62</v>
      </c>
      <c r="C12" s="99">
        <v>0.62</v>
      </c>
      <c r="D12" s="99">
        <v>0.62</v>
      </c>
      <c r="E12" s="186"/>
    </row>
    <row r="13" spans="1:5" ht="15.75" thickBot="1" x14ac:dyDescent="0.3">
      <c r="A13" s="8" t="s">
        <v>20</v>
      </c>
      <c r="B13" s="98" t="s">
        <v>78</v>
      </c>
      <c r="C13" s="98" t="s">
        <v>78</v>
      </c>
      <c r="D13" s="98" t="s">
        <v>78</v>
      </c>
      <c r="E13" s="186"/>
    </row>
    <row r="14" spans="1:5" ht="15.75" thickBot="1" x14ac:dyDescent="0.3">
      <c r="A14" s="6" t="s">
        <v>79</v>
      </c>
      <c r="B14" s="100"/>
      <c r="C14" s="100"/>
      <c r="D14" s="100"/>
      <c r="E14" s="185"/>
    </row>
    <row r="15" spans="1:5" ht="15.75" thickBot="1" x14ac:dyDescent="0.3">
      <c r="A15" s="4" t="s">
        <v>80</v>
      </c>
      <c r="B15" s="203" t="s">
        <v>281</v>
      </c>
      <c r="C15" s="203" t="s">
        <v>282</v>
      </c>
      <c r="D15" s="203" t="s">
        <v>280</v>
      </c>
      <c r="E15" s="186"/>
    </row>
    <row r="16" spans="1:5" ht="15.75" thickBot="1" x14ac:dyDescent="0.3">
      <c r="A16" s="4" t="s">
        <v>81</v>
      </c>
      <c r="B16" s="203" t="s">
        <v>281</v>
      </c>
      <c r="C16" s="203" t="s">
        <v>281</v>
      </c>
      <c r="D16" s="203" t="s">
        <v>281</v>
      </c>
      <c r="E16" s="186"/>
    </row>
    <row r="17" spans="1:5" ht="15.75" thickBot="1" x14ac:dyDescent="0.3">
      <c r="A17" s="6" t="s">
        <v>25</v>
      </c>
      <c r="B17" s="7"/>
      <c r="C17" s="7"/>
      <c r="D17" s="7"/>
      <c r="E17" s="186"/>
    </row>
    <row r="18" spans="1:5" ht="15.75" thickBot="1" x14ac:dyDescent="0.3">
      <c r="A18" s="11" t="s">
        <v>316</v>
      </c>
      <c r="B18" s="98">
        <v>19.940000000000001</v>
      </c>
      <c r="C18" s="98">
        <v>21.4</v>
      </c>
      <c r="D18" s="98">
        <v>22.13</v>
      </c>
      <c r="E18" s="185"/>
    </row>
    <row r="19" spans="1:5" ht="15.75" thickBot="1" x14ac:dyDescent="0.3">
      <c r="A19" s="11" t="s">
        <v>82</v>
      </c>
      <c r="B19" s="98">
        <v>2.29</v>
      </c>
      <c r="C19" s="98">
        <v>2.5299999999999998</v>
      </c>
      <c r="D19" s="98">
        <v>2.57</v>
      </c>
      <c r="E19" s="186"/>
    </row>
    <row r="20" spans="1:5" ht="15.75" thickBot="1" x14ac:dyDescent="0.3">
      <c r="A20" s="11" t="s">
        <v>317</v>
      </c>
      <c r="B20" s="98" t="s">
        <v>83</v>
      </c>
      <c r="C20" s="98" t="s">
        <v>83</v>
      </c>
      <c r="D20" s="98" t="s">
        <v>83</v>
      </c>
      <c r="E20" s="186"/>
    </row>
    <row r="21" spans="1:5" x14ac:dyDescent="0.25">
      <c r="E21" s="186"/>
    </row>
  </sheetData>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960D9A44E3C4074FB73DEA6C88CD96E9" ma:contentTypeVersion="21" ma:contentTypeDescription="Een nieuw document maken." ma:contentTypeScope="" ma:versionID="76338060413dbb0e0f8f1848df430a1a">
  <xsd:schema xmlns:xsd="http://www.w3.org/2001/XMLSchema" xmlns:xs="http://www.w3.org/2001/XMLSchema" xmlns:p="http://schemas.microsoft.com/office/2006/metadata/properties" xmlns:ns2="323a9747-fecc-4216-9b9d-3592359d322d" xmlns:ns3="7a969ff3-8986-4018-807f-94c035c15a50" targetNamespace="http://schemas.microsoft.com/office/2006/metadata/properties" ma:root="true" ma:fieldsID="63d3cd41c735065fef56925e5fa32e88" ns2:_="" ns3:_="">
    <xsd:import namespace="323a9747-fecc-4216-9b9d-3592359d322d"/>
    <xsd:import namespace="7a969ff3-8986-4018-807f-94c035c15a50"/>
    <xsd:element name="properties">
      <xsd:complexType>
        <xsd:sequence>
          <xsd:element name="documentManagement">
            <xsd:complexType>
              <xsd:all>
                <xsd:element ref="ns2:Project_x0023_" minOccurs="0"/>
                <xsd:element ref="ns3:SharedWithUsers" minOccurs="0"/>
                <xsd:element ref="ns3:SharedWithDetails" minOccurs="0"/>
                <xsd:element ref="ns2:Typeproject" minOccurs="0"/>
                <xsd:element ref="ns2:Opdrachtgever" minOccurs="0"/>
                <xsd:element ref="ns2:MediaServiceMetadata" minOccurs="0"/>
                <xsd:element ref="ns2:MediaServiceFastMetadata" minOccurs="0"/>
                <xsd:element ref="ns2:MediaServiceDateTaken" minOccurs="0"/>
                <xsd:element ref="ns2:MediaLengthInSeconds" minOccurs="0"/>
                <xsd:element ref="ns2:lcf76f155ced4ddcb4097134ff3c332f" minOccurs="0"/>
                <xsd:element ref="ns3:TaxCatchAll" minOccurs="0"/>
                <xsd:element ref="ns2:MediaServiceLocation" minOccurs="0"/>
                <xsd:element ref="ns2:MediaServiceGenerationTime" minOccurs="0"/>
                <xsd:element ref="ns2:MediaServiceEventHashCode" minOccurs="0"/>
                <xsd:element ref="ns2:Project_x002d_baas_x002d_intern_02" minOccurs="0"/>
                <xsd:element ref="ns2:MediaServiceOCR" minOccurs="0"/>
                <xsd:element ref="ns2:MediaServiceObjectDetectorVersions" minOccurs="0"/>
                <xsd:element ref="ns2:Afbeelding"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23a9747-fecc-4216-9b9d-3592359d322d" elementFormDefault="qualified">
    <xsd:import namespace="http://schemas.microsoft.com/office/2006/documentManagement/types"/>
    <xsd:import namespace="http://schemas.microsoft.com/office/infopath/2007/PartnerControls"/>
    <xsd:element name="Project_x0023_" ma:index="8" nillable="true" ma:displayName="Project" ma:description="Projectnummer overnemen uit offertelijst." ma:format="Dropdown" ma:internalName="Project_x0023_">
      <xsd:simpleType>
        <xsd:restriction base="dms:Text">
          <xsd:maxLength value="255"/>
        </xsd:restriction>
      </xsd:simpleType>
    </xsd:element>
    <xsd:element name="Typeproject" ma:index="11" nillable="true" ma:displayName="Type project" ma:format="Dropdown" ma:internalName="Typeproject">
      <xsd:simpleType>
        <xsd:restriction base="dms:Choice">
          <xsd:enumeration value="Adviesopdracht"/>
          <xsd:enumeration value="CO2 Koersplan"/>
          <xsd:enumeration value="Woonplan"/>
          <xsd:enumeration value="Programma-aanpak"/>
          <xsd:enumeration value="Training"/>
          <xsd:enumeration value="Keuze 6"/>
        </xsd:restriction>
      </xsd:simpleType>
    </xsd:element>
    <xsd:element name="Opdrachtgever" ma:index="12" nillable="true" ma:displayName="Opdrachtgever" ma:format="Dropdown" ma:internalName="Opdrachtgever">
      <xsd:simpleType>
        <xsd:restriction base="dms:Text">
          <xsd:maxLength value="255"/>
        </xsd:restriction>
      </xsd:simpleType>
    </xsd:element>
    <xsd:element name="MediaServiceMetadata" ma:index="13" nillable="true" ma:displayName="MediaServiceMetadata" ma:hidden="true" ma:internalName="MediaServiceMetadata" ma:readOnly="true">
      <xsd:simpleType>
        <xsd:restriction base="dms:Note"/>
      </xsd:simpleType>
    </xsd:element>
    <xsd:element name="MediaServiceFastMetadata" ma:index="14" nillable="true" ma:displayName="MediaServiceFastMetadata" ma:hidden="true" ma:internalName="MediaServiceFastMetadata" ma:readOnly="true">
      <xsd:simpleType>
        <xsd:restriction base="dms:Note"/>
      </xsd:simpleType>
    </xsd:element>
    <xsd:element name="MediaServiceDateTaken" ma:index="15" nillable="true" ma:displayName="MediaServiceDateTaken" ma:hidden="true" ma:indexed="true" ma:internalName="MediaServiceDateTaken"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lcf76f155ced4ddcb4097134ff3c332f" ma:index="18" nillable="true" ma:taxonomy="true" ma:internalName="lcf76f155ced4ddcb4097134ff3c332f" ma:taxonomyFieldName="MediaServiceImageTags" ma:displayName="Afbeeldingtags" ma:readOnly="false" ma:fieldId="{5cf76f15-5ced-4ddc-b409-7134ff3c332f}" ma:taxonomyMulti="true" ma:sspId="9ec5e378-5dde-45ad-b300-f65cf152a156" ma:termSetId="09814cd3-568e-fe90-9814-8d621ff8fb84" ma:anchorId="fba54fb3-c3e1-fe81-a776-ca4b69148c4d" ma:open="true" ma:isKeyword="false">
      <xsd:complexType>
        <xsd:sequence>
          <xsd:element ref="pc:Terms" minOccurs="0" maxOccurs="1"/>
        </xsd:sequence>
      </xsd:complexType>
    </xsd:element>
    <xsd:element name="MediaServiceLocation" ma:index="20" nillable="true" ma:displayName="Location" ma:indexed="true" ma:internalName="MediaServiceLocation" ma:readOnly="true">
      <xsd:simpleType>
        <xsd:restriction base="dms:Text"/>
      </xsd:simpleType>
    </xsd:element>
    <xsd:element name="MediaServiceGenerationTime" ma:index="21" nillable="true" ma:displayName="MediaServiceGenerationTime" ma:hidden="true" ma:internalName="MediaServiceGenerationTime" ma:readOnly="true">
      <xsd:simpleType>
        <xsd:restriction base="dms:Text"/>
      </xsd:simpleType>
    </xsd:element>
    <xsd:element name="MediaServiceEventHashCode" ma:index="22" nillable="true" ma:displayName="MediaServiceEventHashCode" ma:hidden="true" ma:internalName="MediaServiceEventHashCode" ma:readOnly="true">
      <xsd:simpleType>
        <xsd:restriction base="dms:Text"/>
      </xsd:simpleType>
    </xsd:element>
    <xsd:element name="Project_x002d_baas_x002d_intern_02" ma:index="23" nillable="true" ma:displayName="Projectleider" ma:format="Dropdown" ma:list="UserInfo" ma:SharePointGroup="0" ma:internalName="Project_x002d_baas_x002d_intern_02">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OCR" ma:index="24" nillable="true" ma:displayName="Extracted Text" ma:internalName="MediaServiceOCR" ma:readOnly="true">
      <xsd:simpleType>
        <xsd:restriction base="dms:Note">
          <xsd:maxLength value="255"/>
        </xsd:restriction>
      </xsd:simpleType>
    </xsd:element>
    <xsd:element name="MediaServiceObjectDetectorVersions" ma:index="25" nillable="true" ma:displayName="MediaServiceObjectDetectorVersions" ma:description="" ma:hidden="true" ma:indexed="true" ma:internalName="MediaServiceObjectDetectorVersions" ma:readOnly="true">
      <xsd:simpleType>
        <xsd:restriction base="dms:Text"/>
      </xsd:simpleType>
    </xsd:element>
    <xsd:element name="Afbeelding" ma:index="26" nillable="true" ma:displayName="Afbeelding" ma:format="Thumbnail" ma:internalName="Afbeelding">
      <xsd:simpleType>
        <xsd:restriction base="dms:Unknown"/>
      </xsd:simpleType>
    </xsd:element>
    <xsd:element name="MediaServiceSearchProperties" ma:index="27"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7a969ff3-8986-4018-807f-94c035c15a50" elementFormDefault="qualified">
    <xsd:import namespace="http://schemas.microsoft.com/office/2006/documentManagement/types"/>
    <xsd:import namespace="http://schemas.microsoft.com/office/infopath/2007/PartnerControls"/>
    <xsd:element name="SharedWithUsers" ma:index="9"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0" nillable="true" ma:displayName="Gedeeld met details" ma:internalName="SharedWithDetails" ma:readOnly="true">
      <xsd:simpleType>
        <xsd:restriction base="dms:Note">
          <xsd:maxLength value="255"/>
        </xsd:restriction>
      </xsd:simpleType>
    </xsd:element>
    <xsd:element name="TaxCatchAll" ma:index="19" nillable="true" ma:displayName="Taxonomy Catch All Column" ma:hidden="true" ma:list="{7e1cca3f-8216-43f8-83af-e34a2c82c18a}" ma:internalName="TaxCatchAll" ma:showField="CatchAllData" ma:web="7a969ff3-8986-4018-807f-94c035c15a5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323a9747-fecc-4216-9b9d-3592359d322d">
      <Terms xmlns="http://schemas.microsoft.com/office/infopath/2007/PartnerControls"/>
    </lcf76f155ced4ddcb4097134ff3c332f>
    <TaxCatchAll xmlns="7a969ff3-8986-4018-807f-94c035c15a50" xsi:nil="true"/>
    <Afbeelding xmlns="323a9747-fecc-4216-9b9d-3592359d322d" xsi:nil="true"/>
    <Typeproject xmlns="323a9747-fecc-4216-9b9d-3592359d322d" xsi:nil="true"/>
    <Opdrachtgever xmlns="323a9747-fecc-4216-9b9d-3592359d322d" xsi:nil="true"/>
    <Project_x0023_ xmlns="323a9747-fecc-4216-9b9d-3592359d322d" xsi:nil="true"/>
    <Project_x002d_baas_x002d_intern_02 xmlns="323a9747-fecc-4216-9b9d-3592359d322d">
      <UserInfo>
        <DisplayName/>
        <AccountId xsi:nil="true"/>
        <AccountType/>
      </UserInfo>
    </Project_x002d_baas_x002d_intern_02>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D73D514-5FEE-4569-91BF-37CA5419D7C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23a9747-fecc-4216-9b9d-3592359d322d"/>
    <ds:schemaRef ds:uri="7a969ff3-8986-4018-807f-94c035c15a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E30EFDC3-ECCE-431B-B231-AD84441A8E85}">
  <ds:schemaRefs>
    <ds:schemaRef ds:uri="http://schemas.microsoft.com/office/2006/metadata/properties"/>
    <ds:schemaRef ds:uri="http://schemas.microsoft.com/office/infopath/2007/PartnerControls"/>
    <ds:schemaRef ds:uri="323a9747-fecc-4216-9b9d-3592359d322d"/>
    <ds:schemaRef ds:uri="7a969ff3-8986-4018-807f-94c035c15a50"/>
  </ds:schemaRefs>
</ds:datastoreItem>
</file>

<file path=customXml/itemProps3.xml><?xml version="1.0" encoding="utf-8"?>
<ds:datastoreItem xmlns:ds="http://schemas.openxmlformats.org/officeDocument/2006/customXml" ds:itemID="{721366AF-B5FF-434D-BF3D-24E6E5DFEC25}">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18</vt:i4>
      </vt:variant>
      <vt:variant>
        <vt:lpstr>Named Ranges</vt:lpstr>
      </vt:variant>
      <vt:variant>
        <vt:i4>1</vt:i4>
      </vt:variant>
    </vt:vector>
  </HeadingPairs>
  <TitlesOfParts>
    <vt:vector size="19" baseType="lpstr">
      <vt:lpstr>Tool</vt:lpstr>
      <vt:lpstr>Grondslag van de berekeningen</vt:lpstr>
      <vt:lpstr>Dropdown input</vt:lpstr>
      <vt:lpstr>Grafieken</vt:lpstr>
      <vt:lpstr>Bestaandevloeronderaf</vt:lpstr>
      <vt:lpstr>binnendeuren</vt:lpstr>
      <vt:lpstr>voorzetwand</vt:lpstr>
      <vt:lpstr>binnenwand</vt:lpstr>
      <vt:lpstr>Wand_natte_ruimte</vt:lpstr>
      <vt:lpstr>Dak_buitenzijde</vt:lpstr>
      <vt:lpstr>gedeelt_vloer</vt:lpstr>
      <vt:lpstr>dak_hel_binnen</vt:lpstr>
      <vt:lpstr>Keuken</vt:lpstr>
      <vt:lpstr>Kozijnen</vt:lpstr>
      <vt:lpstr>kruipruimte</vt:lpstr>
      <vt:lpstr>Voorzetgevel_B_I</vt:lpstr>
      <vt:lpstr>Voorzetgevel_B</vt:lpstr>
      <vt:lpstr>Voorzetgevel_I</vt:lpstr>
      <vt:lpstr>Tool!Print_Titles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Maarten Kasbergen</dc:creator>
  <cp:keywords/>
  <dc:description/>
  <cp:lastModifiedBy>Maarten Kasbergen</cp:lastModifiedBy>
  <cp:revision/>
  <cp:lastPrinted>2024-06-06T18:21:56Z</cp:lastPrinted>
  <dcterms:created xsi:type="dcterms:W3CDTF">2024-04-24T13:46:56Z</dcterms:created>
  <dcterms:modified xsi:type="dcterms:W3CDTF">2024-08-28T07:15:15Z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0x010100960D9A44E3C4074FB73DEA6C88CD96E9</vt:lpwstr>
  </property>
</Properties>
</file>